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lucha\Downloads\"/>
    </mc:Choice>
  </mc:AlternateContent>
  <xr:revisionPtr revIDLastSave="0" documentId="13_ncr:1_{FE4FB2CC-074E-48CA-958A-E5D62CB939F7}" xr6:coauthVersionLast="47" xr6:coauthVersionMax="47" xr10:uidLastSave="{00000000-0000-0000-0000-000000000000}"/>
  <bookViews>
    <workbookView xWindow="-120" yWindow="-120" windowWidth="20730" windowHeight="11040" xr2:uid="{00000000-000D-0000-FFFF-FFFF00000000}"/>
  </bookViews>
  <sheets>
    <sheet name="Evaluacion final" sheetId="1" r:id="rId1"/>
    <sheet name="SUMATORIA PONDERABLES" sheetId="2" r:id="rId2"/>
    <sheet name="EVALUACION DE LA OFER ECONOMICA" sheetId="3" r:id="rId3"/>
    <sheet name="1. FUNDACIÓN PROCREAR" sheetId="4" r:id="rId4"/>
    <sheet name="2. CONSORCIO CONVIVENCIA CIUDA " sheetId="5" r:id="rId5"/>
    <sheet name="3. FUNDACION EDUCACIÓN MUSICAL" sheetId="6" r:id="rId6"/>
    <sheet name="4. CORPORACIÓN ESCALANDO FUTUR " sheetId="7" r:id="rId7"/>
    <sheet name="5. GMI" sheetId="8" r:id="rId8"/>
    <sheet name="6. CONSORCIO EPC MARTIRES" sheetId="9" r:id="rId9"/>
    <sheet name="7.STAR COP HUMANITY" sheetId="10" r:id="rId10"/>
    <sheet name="8. ASESOL " sheetId="11" r:id="rId11"/>
    <sheet name="9. UT ACCIONES POR LA PAZ" sheetId="12" r:id="rId12"/>
    <sheet name="10. DIRECCIÓN Y GESTIÓN DE PROY" sheetId="13" r:id="rId13"/>
    <sheet name="11.APG,PAZ &amp; RECONCILIACION " sheetId="14" r:id="rId14"/>
    <sheet name="12.CONSORCIO CONVIVENCIA MÁRT " sheetId="15" r:id="rId15"/>
  </sheets>
  <definedNames>
    <definedName name="_xlnm._FilterDatabase" localSheetId="2" hidden="1">'EVALUACION DE LA OFER ECONOMICA'!$B$11:$M$140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2" l="1"/>
  <c r="J6" i="3"/>
  <c r="J7" i="3"/>
  <c r="J5" i="3"/>
  <c r="H5" i="3"/>
  <c r="F15" i="15"/>
  <c r="D13" i="15"/>
  <c r="D8" i="15"/>
  <c r="F16" i="14"/>
  <c r="F11" i="14"/>
  <c r="D16" i="13"/>
  <c r="E16" i="13" s="1"/>
  <c r="E15" i="13"/>
  <c r="F17" i="13" s="1"/>
  <c r="E10" i="13"/>
  <c r="F12" i="13" s="1"/>
  <c r="E8" i="13"/>
  <c r="D8" i="13"/>
  <c r="F17" i="12"/>
  <c r="E16" i="11"/>
  <c r="F17" i="11" s="1"/>
  <c r="F12" i="11"/>
  <c r="F17" i="10"/>
  <c r="F12" i="10"/>
  <c r="F18" i="9"/>
  <c r="F15" i="7"/>
  <c r="F17" i="5"/>
  <c r="G11" i="4"/>
  <c r="BD140" i="3"/>
  <c r="BE140" i="3" s="1"/>
  <c r="AV140" i="3"/>
  <c r="AW140" i="3" s="1"/>
  <c r="AR140" i="3"/>
  <c r="AS140" i="3" s="1"/>
  <c r="AN140" i="3"/>
  <c r="AO140" i="3" s="1"/>
  <c r="AJ140" i="3"/>
  <c r="AK140" i="3" s="1"/>
  <c r="AF140" i="3"/>
  <c r="AB140" i="3"/>
  <c r="X140" i="3"/>
  <c r="T140" i="3"/>
  <c r="P140" i="3"/>
  <c r="L140" i="3"/>
  <c r="M140" i="3" s="1"/>
  <c r="BE139" i="3"/>
  <c r="BA139" i="3"/>
  <c r="AZ139" i="3"/>
  <c r="AW139" i="3"/>
  <c r="AS139" i="3"/>
  <c r="AO139" i="3"/>
  <c r="AK139" i="3"/>
  <c r="AG139" i="3"/>
  <c r="AC139" i="3"/>
  <c r="Y139" i="3"/>
  <c r="U139" i="3"/>
  <c r="Q139" i="3"/>
  <c r="M139" i="3"/>
  <c r="I139" i="3"/>
  <c r="BE138" i="3"/>
  <c r="BA138" i="3"/>
  <c r="AZ138" i="3"/>
  <c r="AW138" i="3"/>
  <c r="AS138" i="3"/>
  <c r="AO138" i="3"/>
  <c r="AK138" i="3"/>
  <c r="AG138" i="3"/>
  <c r="AC138" i="3"/>
  <c r="Y138" i="3"/>
  <c r="U138" i="3"/>
  <c r="Q138" i="3"/>
  <c r="M138" i="3"/>
  <c r="I138" i="3"/>
  <c r="BE137" i="3"/>
  <c r="BA137" i="3"/>
  <c r="AZ137" i="3"/>
  <c r="AW137" i="3"/>
  <c r="AS137" i="3"/>
  <c r="AO137" i="3"/>
  <c r="AK137" i="3"/>
  <c r="AG137" i="3"/>
  <c r="AC137" i="3"/>
  <c r="Y137" i="3"/>
  <c r="U137" i="3"/>
  <c r="Q137" i="3"/>
  <c r="M137" i="3"/>
  <c r="I137" i="3"/>
  <c r="BE136" i="3"/>
  <c r="BA136" i="3"/>
  <c r="AZ136" i="3"/>
  <c r="AW136" i="3"/>
  <c r="AS136" i="3"/>
  <c r="AO136" i="3"/>
  <c r="AK136" i="3"/>
  <c r="AG136" i="3"/>
  <c r="AC136" i="3"/>
  <c r="Y136" i="3"/>
  <c r="U136" i="3"/>
  <c r="Q136" i="3"/>
  <c r="M136" i="3"/>
  <c r="I136" i="3"/>
  <c r="BE135" i="3"/>
  <c r="BA135" i="3"/>
  <c r="AZ135" i="3"/>
  <c r="AW135" i="3"/>
  <c r="AS135" i="3"/>
  <c r="AO135" i="3"/>
  <c r="AK135" i="3"/>
  <c r="AG135" i="3"/>
  <c r="AC135" i="3"/>
  <c r="Y135" i="3"/>
  <c r="U135" i="3"/>
  <c r="Q135" i="3"/>
  <c r="M135" i="3"/>
  <c r="I135" i="3"/>
  <c r="BE134" i="3"/>
  <c r="BA134" i="3"/>
  <c r="AZ134" i="3"/>
  <c r="AW134" i="3"/>
  <c r="AS134" i="3"/>
  <c r="AO134" i="3"/>
  <c r="AK134" i="3"/>
  <c r="AG134" i="3"/>
  <c r="AC134" i="3"/>
  <c r="Y134" i="3"/>
  <c r="U134" i="3"/>
  <c r="Q134" i="3"/>
  <c r="M134" i="3"/>
  <c r="I134" i="3"/>
  <c r="BE133" i="3"/>
  <c r="BA133" i="3"/>
  <c r="AZ133" i="3"/>
  <c r="AW133" i="3"/>
  <c r="AS133" i="3"/>
  <c r="AO133" i="3"/>
  <c r="AK133" i="3"/>
  <c r="AG133" i="3"/>
  <c r="AC133" i="3"/>
  <c r="Y133" i="3"/>
  <c r="U133" i="3"/>
  <c r="Q133" i="3"/>
  <c r="M133" i="3"/>
  <c r="I133" i="3"/>
  <c r="BE132" i="3"/>
  <c r="BA132" i="3"/>
  <c r="AZ132" i="3"/>
  <c r="AW132" i="3"/>
  <c r="AS132" i="3"/>
  <c r="AO132" i="3"/>
  <c r="AK132" i="3"/>
  <c r="AG132" i="3"/>
  <c r="AC132" i="3"/>
  <c r="Y132" i="3"/>
  <c r="U132" i="3"/>
  <c r="Q132" i="3"/>
  <c r="M132" i="3"/>
  <c r="I132" i="3"/>
  <c r="BE131" i="3"/>
  <c r="BA131" i="3"/>
  <c r="AZ131" i="3"/>
  <c r="AW131" i="3"/>
  <c r="AS131" i="3"/>
  <c r="AO131" i="3"/>
  <c r="AK131" i="3"/>
  <c r="AG131" i="3"/>
  <c r="AC131" i="3"/>
  <c r="Y131" i="3"/>
  <c r="U131" i="3"/>
  <c r="Q131" i="3"/>
  <c r="M131" i="3"/>
  <c r="I131" i="3"/>
  <c r="BE130" i="3"/>
  <c r="BA130" i="3"/>
  <c r="AZ130" i="3"/>
  <c r="AW130" i="3"/>
  <c r="AS130" i="3"/>
  <c r="AO130" i="3"/>
  <c r="AK130" i="3"/>
  <c r="AG130" i="3"/>
  <c r="AC130" i="3"/>
  <c r="Y130" i="3"/>
  <c r="U130" i="3"/>
  <c r="Q130" i="3"/>
  <c r="M130" i="3"/>
  <c r="I130" i="3"/>
  <c r="BE129" i="3"/>
  <c r="BA129" i="3"/>
  <c r="AZ129" i="3"/>
  <c r="AW129" i="3"/>
  <c r="AS129" i="3"/>
  <c r="AO129" i="3"/>
  <c r="AK129" i="3"/>
  <c r="AG129" i="3"/>
  <c r="AC129" i="3"/>
  <c r="Y129" i="3"/>
  <c r="U129" i="3"/>
  <c r="Q129" i="3"/>
  <c r="M129" i="3"/>
  <c r="I129" i="3"/>
  <c r="BE128" i="3"/>
  <c r="BA128" i="3"/>
  <c r="AZ128" i="3"/>
  <c r="AW128" i="3"/>
  <c r="AS128" i="3"/>
  <c r="AO128" i="3"/>
  <c r="AK128" i="3"/>
  <c r="AG128" i="3"/>
  <c r="AC128" i="3"/>
  <c r="Y128" i="3"/>
  <c r="U128" i="3"/>
  <c r="Q128" i="3"/>
  <c r="M128" i="3"/>
  <c r="I128" i="3"/>
  <c r="BE127" i="3"/>
  <c r="BA127" i="3"/>
  <c r="AZ127" i="3"/>
  <c r="AW127" i="3"/>
  <c r="AS127" i="3"/>
  <c r="AO127" i="3"/>
  <c r="AK127" i="3"/>
  <c r="AG127" i="3"/>
  <c r="AC127" i="3"/>
  <c r="Y127" i="3"/>
  <c r="U127" i="3"/>
  <c r="Q127" i="3"/>
  <c r="M127" i="3"/>
  <c r="I127" i="3"/>
  <c r="BE126" i="3"/>
  <c r="BA126" i="3"/>
  <c r="AZ126" i="3"/>
  <c r="AW126" i="3"/>
  <c r="AS126" i="3"/>
  <c r="AO126" i="3"/>
  <c r="AK126" i="3"/>
  <c r="AG126" i="3"/>
  <c r="AC126" i="3"/>
  <c r="Y126" i="3"/>
  <c r="U126" i="3"/>
  <c r="Q126" i="3"/>
  <c r="M126" i="3"/>
  <c r="I126" i="3"/>
  <c r="BE125" i="3"/>
  <c r="BA125" i="3"/>
  <c r="AZ125" i="3"/>
  <c r="AW125" i="3"/>
  <c r="AS125" i="3"/>
  <c r="AO125" i="3"/>
  <c r="AK125" i="3"/>
  <c r="AG125" i="3"/>
  <c r="AC125" i="3"/>
  <c r="Y125" i="3"/>
  <c r="U125" i="3"/>
  <c r="Q125" i="3"/>
  <c r="M125" i="3"/>
  <c r="I125" i="3"/>
  <c r="BE124" i="3"/>
  <c r="BA124" i="3"/>
  <c r="AZ124" i="3"/>
  <c r="AW124" i="3"/>
  <c r="AS124" i="3"/>
  <c r="AO124" i="3"/>
  <c r="AK124" i="3"/>
  <c r="AG124" i="3"/>
  <c r="AC124" i="3"/>
  <c r="Y124" i="3"/>
  <c r="U124" i="3"/>
  <c r="Q124" i="3"/>
  <c r="M124" i="3"/>
  <c r="I124" i="3"/>
  <c r="BE123" i="3"/>
  <c r="BA123" i="3"/>
  <c r="AZ123" i="3"/>
  <c r="AW123" i="3"/>
  <c r="AS123" i="3"/>
  <c r="AO123" i="3"/>
  <c r="AK123" i="3"/>
  <c r="AG123" i="3"/>
  <c r="AC123" i="3"/>
  <c r="Y123" i="3"/>
  <c r="U123" i="3"/>
  <c r="Q123" i="3"/>
  <c r="M123" i="3"/>
  <c r="I123" i="3"/>
  <c r="BE122" i="3"/>
  <c r="BA122" i="3"/>
  <c r="AZ122" i="3"/>
  <c r="AW122" i="3"/>
  <c r="AS122" i="3"/>
  <c r="AO122" i="3"/>
  <c r="AK122" i="3"/>
  <c r="AG122" i="3"/>
  <c r="AC122" i="3"/>
  <c r="Y122" i="3"/>
  <c r="U122" i="3"/>
  <c r="Q122" i="3"/>
  <c r="M122" i="3"/>
  <c r="I122" i="3"/>
  <c r="BE121" i="3"/>
  <c r="BA121" i="3"/>
  <c r="AZ121" i="3"/>
  <c r="AW121" i="3"/>
  <c r="AS121" i="3"/>
  <c r="AO121" i="3"/>
  <c r="AK121" i="3"/>
  <c r="AG121" i="3"/>
  <c r="AC121" i="3"/>
  <c r="Y121" i="3"/>
  <c r="U121" i="3"/>
  <c r="Q121" i="3"/>
  <c r="M121" i="3"/>
  <c r="I121" i="3"/>
  <c r="BE120" i="3"/>
  <c r="BA120" i="3"/>
  <c r="AZ120" i="3"/>
  <c r="AW120" i="3"/>
  <c r="AS120" i="3"/>
  <c r="AO120" i="3"/>
  <c r="AK120" i="3"/>
  <c r="AG120" i="3"/>
  <c r="AC120" i="3"/>
  <c r="Y120" i="3"/>
  <c r="U120" i="3"/>
  <c r="Q120" i="3"/>
  <c r="M120" i="3"/>
  <c r="I120" i="3"/>
  <c r="BE119" i="3"/>
  <c r="BA119" i="3"/>
  <c r="AZ119" i="3"/>
  <c r="AW119" i="3"/>
  <c r="AS119" i="3"/>
  <c r="AO119" i="3"/>
  <c r="AK119" i="3"/>
  <c r="AG119" i="3"/>
  <c r="AC119" i="3"/>
  <c r="Y119" i="3"/>
  <c r="U119" i="3"/>
  <c r="Q119" i="3"/>
  <c r="M119" i="3"/>
  <c r="BE118" i="3"/>
  <c r="BA118" i="3"/>
  <c r="AZ118" i="3"/>
  <c r="AW118" i="3"/>
  <c r="AS118" i="3"/>
  <c r="AO118" i="3"/>
  <c r="AK118" i="3"/>
  <c r="AG118" i="3"/>
  <c r="AC118" i="3"/>
  <c r="Y118" i="3"/>
  <c r="U118" i="3"/>
  <c r="Q118" i="3"/>
  <c r="M118" i="3"/>
  <c r="I118" i="3"/>
  <c r="BE117" i="3"/>
  <c r="BA117" i="3"/>
  <c r="AZ117" i="3"/>
  <c r="AW117" i="3"/>
  <c r="AS117" i="3"/>
  <c r="AO117" i="3"/>
  <c r="AK117" i="3"/>
  <c r="AG117" i="3"/>
  <c r="AC117" i="3"/>
  <c r="Y117" i="3"/>
  <c r="U117" i="3"/>
  <c r="Q117" i="3"/>
  <c r="M117" i="3"/>
  <c r="I117" i="3"/>
  <c r="BE116" i="3"/>
  <c r="BA116" i="3"/>
  <c r="AZ116" i="3"/>
  <c r="AW116" i="3"/>
  <c r="AS116" i="3"/>
  <c r="AO116" i="3"/>
  <c r="AK116" i="3"/>
  <c r="AG116" i="3"/>
  <c r="AC116" i="3"/>
  <c r="Y116" i="3"/>
  <c r="U116" i="3"/>
  <c r="Q116" i="3"/>
  <c r="M116" i="3"/>
  <c r="I116" i="3"/>
  <c r="BE115" i="3"/>
  <c r="BA115" i="3"/>
  <c r="AZ115" i="3"/>
  <c r="AW115" i="3"/>
  <c r="AS115" i="3"/>
  <c r="AO115" i="3"/>
  <c r="AK115" i="3"/>
  <c r="AG115" i="3"/>
  <c r="AC115" i="3"/>
  <c r="Y115" i="3"/>
  <c r="U115" i="3"/>
  <c r="Q115" i="3"/>
  <c r="M115" i="3"/>
  <c r="I115" i="3"/>
  <c r="BE114" i="3"/>
  <c r="BA114" i="3"/>
  <c r="AZ114" i="3"/>
  <c r="AW114" i="3"/>
  <c r="AS114" i="3"/>
  <c r="AO114" i="3"/>
  <c r="AK114" i="3"/>
  <c r="AG114" i="3"/>
  <c r="AC114" i="3"/>
  <c r="Y114" i="3"/>
  <c r="U114" i="3"/>
  <c r="Q114" i="3"/>
  <c r="M114" i="3"/>
  <c r="I114" i="3"/>
  <c r="BE113" i="3"/>
  <c r="BA113" i="3"/>
  <c r="AZ113" i="3"/>
  <c r="AW113" i="3"/>
  <c r="AS113" i="3"/>
  <c r="AO113" i="3"/>
  <c r="AK113" i="3"/>
  <c r="AG113" i="3"/>
  <c r="AC113" i="3"/>
  <c r="Y113" i="3"/>
  <c r="U113" i="3"/>
  <c r="Q113" i="3"/>
  <c r="M113" i="3"/>
  <c r="I113" i="3"/>
  <c r="BE112" i="3"/>
  <c r="BA112" i="3"/>
  <c r="AZ112" i="3"/>
  <c r="AW112" i="3"/>
  <c r="AS112" i="3"/>
  <c r="AO112" i="3"/>
  <c r="AK112" i="3"/>
  <c r="AG112" i="3"/>
  <c r="AC112" i="3"/>
  <c r="Y112" i="3"/>
  <c r="U112" i="3"/>
  <c r="Q112" i="3"/>
  <c r="M112" i="3"/>
  <c r="I112" i="3"/>
  <c r="BE111" i="3"/>
  <c r="BA111" i="3"/>
  <c r="AZ111" i="3"/>
  <c r="AW111" i="3"/>
  <c r="AS111" i="3"/>
  <c r="AO111" i="3"/>
  <c r="AK111" i="3"/>
  <c r="AG111" i="3"/>
  <c r="AC111" i="3"/>
  <c r="Y111" i="3"/>
  <c r="U111" i="3"/>
  <c r="Q111" i="3"/>
  <c r="M111" i="3"/>
  <c r="I111" i="3"/>
  <c r="BE110" i="3"/>
  <c r="BA110" i="3"/>
  <c r="AZ110" i="3"/>
  <c r="AW110" i="3"/>
  <c r="AS110" i="3"/>
  <c r="AO110" i="3"/>
  <c r="AK110" i="3"/>
  <c r="AG110" i="3"/>
  <c r="AC110" i="3"/>
  <c r="Y110" i="3"/>
  <c r="U110" i="3"/>
  <c r="Q110" i="3"/>
  <c r="M110" i="3"/>
  <c r="I110" i="3"/>
  <c r="BE109" i="3"/>
  <c r="BA109" i="3"/>
  <c r="AZ109" i="3"/>
  <c r="AW109" i="3"/>
  <c r="AS109" i="3"/>
  <c r="AO109" i="3"/>
  <c r="AK109" i="3"/>
  <c r="AG109" i="3"/>
  <c r="AC109" i="3"/>
  <c r="Y109" i="3"/>
  <c r="U109" i="3"/>
  <c r="Q109" i="3"/>
  <c r="M109" i="3"/>
  <c r="I109" i="3"/>
  <c r="BE108" i="3"/>
  <c r="BA108" i="3"/>
  <c r="AZ108" i="3"/>
  <c r="AW108" i="3"/>
  <c r="AS108" i="3"/>
  <c r="AO108" i="3"/>
  <c r="AK108" i="3"/>
  <c r="AG108" i="3"/>
  <c r="AC108" i="3"/>
  <c r="Y108" i="3"/>
  <c r="U108" i="3"/>
  <c r="Q108" i="3"/>
  <c r="M108" i="3"/>
  <c r="I108" i="3"/>
  <c r="BE107" i="3"/>
  <c r="BA107" i="3"/>
  <c r="AZ107" i="3"/>
  <c r="AW107" i="3"/>
  <c r="AS107" i="3"/>
  <c r="AO107" i="3"/>
  <c r="AK107" i="3"/>
  <c r="AG107" i="3"/>
  <c r="AC107" i="3"/>
  <c r="Y107" i="3"/>
  <c r="U107" i="3"/>
  <c r="Q107" i="3"/>
  <c r="M107" i="3"/>
  <c r="I107" i="3"/>
  <c r="BE106" i="3"/>
  <c r="BA106" i="3"/>
  <c r="AZ106" i="3"/>
  <c r="AW106" i="3"/>
  <c r="AS106" i="3"/>
  <c r="AO106" i="3"/>
  <c r="AK106" i="3"/>
  <c r="AG106" i="3"/>
  <c r="AC106" i="3"/>
  <c r="Y106" i="3"/>
  <c r="U106" i="3"/>
  <c r="Q106" i="3"/>
  <c r="M106" i="3"/>
  <c r="I106" i="3"/>
  <c r="BE105" i="3"/>
  <c r="BA105" i="3"/>
  <c r="AZ105" i="3"/>
  <c r="AW105" i="3"/>
  <c r="AS105" i="3"/>
  <c r="AO105" i="3"/>
  <c r="AK105" i="3"/>
  <c r="AG105" i="3"/>
  <c r="AC105" i="3"/>
  <c r="Y105" i="3"/>
  <c r="U105" i="3"/>
  <c r="Q105" i="3"/>
  <c r="M105" i="3"/>
  <c r="I105" i="3"/>
  <c r="BE104" i="3"/>
  <c r="BA104" i="3"/>
  <c r="AZ104" i="3"/>
  <c r="AW104" i="3"/>
  <c r="AS104" i="3"/>
  <c r="AO104" i="3"/>
  <c r="AK104" i="3"/>
  <c r="AG104" i="3"/>
  <c r="AC104" i="3"/>
  <c r="Y104" i="3"/>
  <c r="U104" i="3"/>
  <c r="Q104" i="3"/>
  <c r="M104" i="3"/>
  <c r="I104" i="3"/>
  <c r="BE103" i="3"/>
  <c r="BA103" i="3"/>
  <c r="AZ103" i="3"/>
  <c r="AW103" i="3"/>
  <c r="AS103" i="3"/>
  <c r="AO103" i="3"/>
  <c r="AK103" i="3"/>
  <c r="AG103" i="3"/>
  <c r="AC103" i="3"/>
  <c r="Y103" i="3"/>
  <c r="U103" i="3"/>
  <c r="Q103" i="3"/>
  <c r="M103" i="3"/>
  <c r="I103" i="3"/>
  <c r="BE102" i="3"/>
  <c r="BA102" i="3"/>
  <c r="AZ102" i="3"/>
  <c r="AW102" i="3"/>
  <c r="AS102" i="3"/>
  <c r="AO102" i="3"/>
  <c r="AK102" i="3"/>
  <c r="AG102" i="3"/>
  <c r="AC102" i="3"/>
  <c r="Y102" i="3"/>
  <c r="U102" i="3"/>
  <c r="Q102" i="3"/>
  <c r="M102" i="3"/>
  <c r="I102" i="3"/>
  <c r="BE101" i="3"/>
  <c r="BA101" i="3"/>
  <c r="AZ101" i="3"/>
  <c r="AW101" i="3"/>
  <c r="AS101" i="3"/>
  <c r="AO101" i="3"/>
  <c r="AK101" i="3"/>
  <c r="AG101" i="3"/>
  <c r="AC101" i="3"/>
  <c r="Y101" i="3"/>
  <c r="U101" i="3"/>
  <c r="Q101" i="3"/>
  <c r="M101" i="3"/>
  <c r="I101" i="3"/>
  <c r="BE100" i="3"/>
  <c r="BA100" i="3"/>
  <c r="AZ100" i="3"/>
  <c r="AW100" i="3"/>
  <c r="AS100" i="3"/>
  <c r="AO100" i="3"/>
  <c r="AK100" i="3"/>
  <c r="AG100" i="3"/>
  <c r="AC100" i="3"/>
  <c r="Y100" i="3"/>
  <c r="U100" i="3"/>
  <c r="Q100" i="3"/>
  <c r="M100" i="3"/>
  <c r="I100" i="3"/>
  <c r="BE99" i="3"/>
  <c r="BA99" i="3"/>
  <c r="AZ99" i="3"/>
  <c r="AW99" i="3"/>
  <c r="AS99" i="3"/>
  <c r="AO99" i="3"/>
  <c r="AK99" i="3"/>
  <c r="AG99" i="3"/>
  <c r="AC99" i="3"/>
  <c r="Y99" i="3"/>
  <c r="U99" i="3"/>
  <c r="Q99" i="3"/>
  <c r="M99" i="3"/>
  <c r="I99" i="3"/>
  <c r="BE98" i="3"/>
  <c r="BA98" i="3"/>
  <c r="AZ98" i="3"/>
  <c r="AW98" i="3"/>
  <c r="AS98" i="3"/>
  <c r="AO98" i="3"/>
  <c r="AK98" i="3"/>
  <c r="AG98" i="3"/>
  <c r="AC98" i="3"/>
  <c r="Y98" i="3"/>
  <c r="U98" i="3"/>
  <c r="Q98" i="3"/>
  <c r="M98" i="3"/>
  <c r="I98" i="3"/>
  <c r="BE97" i="3"/>
  <c r="BA97" i="3"/>
  <c r="AZ97" i="3"/>
  <c r="AW97" i="3"/>
  <c r="AS97" i="3"/>
  <c r="AO97" i="3"/>
  <c r="AK97" i="3"/>
  <c r="AG97" i="3"/>
  <c r="AC97" i="3"/>
  <c r="Y97" i="3"/>
  <c r="U97" i="3"/>
  <c r="Q97" i="3"/>
  <c r="M97" i="3"/>
  <c r="I97" i="3"/>
  <c r="BE96" i="3"/>
  <c r="BA96" i="3"/>
  <c r="AZ96" i="3"/>
  <c r="AW96" i="3"/>
  <c r="AS96" i="3"/>
  <c r="AO96" i="3"/>
  <c r="AK96" i="3"/>
  <c r="AG96" i="3"/>
  <c r="AC96" i="3"/>
  <c r="Y96" i="3"/>
  <c r="U96" i="3"/>
  <c r="Q96" i="3"/>
  <c r="M96" i="3"/>
  <c r="I96" i="3"/>
  <c r="BE95" i="3"/>
  <c r="BA95" i="3"/>
  <c r="AZ95" i="3"/>
  <c r="AW95" i="3"/>
  <c r="AS95" i="3"/>
  <c r="AO95" i="3"/>
  <c r="AK95" i="3"/>
  <c r="AG95" i="3"/>
  <c r="AC95" i="3"/>
  <c r="Y95" i="3"/>
  <c r="U95" i="3"/>
  <c r="Q95" i="3"/>
  <c r="M95" i="3"/>
  <c r="I95" i="3"/>
  <c r="BE94" i="3"/>
  <c r="BA94" i="3"/>
  <c r="AZ94" i="3"/>
  <c r="AW94" i="3"/>
  <c r="AS94" i="3"/>
  <c r="AO94" i="3"/>
  <c r="AK94" i="3"/>
  <c r="AG94" i="3"/>
  <c r="AC94" i="3"/>
  <c r="Y94" i="3"/>
  <c r="U94" i="3"/>
  <c r="Q94" i="3"/>
  <c r="M94" i="3"/>
  <c r="I94" i="3"/>
  <c r="BE93" i="3"/>
  <c r="BA93" i="3"/>
  <c r="AZ93" i="3"/>
  <c r="AW93" i="3"/>
  <c r="AS93" i="3"/>
  <c r="AO93" i="3"/>
  <c r="AK93" i="3"/>
  <c r="AG93" i="3"/>
  <c r="AC93" i="3"/>
  <c r="Y93" i="3"/>
  <c r="U93" i="3"/>
  <c r="Q93" i="3"/>
  <c r="M93" i="3"/>
  <c r="I93" i="3"/>
  <c r="BE92" i="3"/>
  <c r="BA92" i="3"/>
  <c r="AZ92" i="3"/>
  <c r="AW92" i="3"/>
  <c r="AS92" i="3"/>
  <c r="AO92" i="3"/>
  <c r="AK92" i="3"/>
  <c r="AG92" i="3"/>
  <c r="AC92" i="3"/>
  <c r="Y92" i="3"/>
  <c r="U92" i="3"/>
  <c r="Q92" i="3"/>
  <c r="M92" i="3"/>
  <c r="I92" i="3"/>
  <c r="BE91" i="3"/>
  <c r="BA91" i="3"/>
  <c r="AZ91" i="3"/>
  <c r="AW91" i="3"/>
  <c r="AS91" i="3"/>
  <c r="AO91" i="3"/>
  <c r="AK91" i="3"/>
  <c r="AG91" i="3"/>
  <c r="AC91" i="3"/>
  <c r="Y91" i="3"/>
  <c r="U91" i="3"/>
  <c r="Q91" i="3"/>
  <c r="M91" i="3"/>
  <c r="I91" i="3"/>
  <c r="BE90" i="3"/>
  <c r="BA90" i="3"/>
  <c r="AZ90" i="3"/>
  <c r="AW90" i="3"/>
  <c r="AS90" i="3"/>
  <c r="AO90" i="3"/>
  <c r="AK90" i="3"/>
  <c r="AG90" i="3"/>
  <c r="AC90" i="3"/>
  <c r="Y90" i="3"/>
  <c r="U90" i="3"/>
  <c r="Q90" i="3"/>
  <c r="M90" i="3"/>
  <c r="I90" i="3"/>
  <c r="BE89" i="3"/>
  <c r="BA89" i="3"/>
  <c r="AZ89" i="3"/>
  <c r="AW89" i="3"/>
  <c r="AS89" i="3"/>
  <c r="AO89" i="3"/>
  <c r="AK89" i="3"/>
  <c r="AG89" i="3"/>
  <c r="AC89" i="3"/>
  <c r="Y89" i="3"/>
  <c r="U89" i="3"/>
  <c r="Q89" i="3"/>
  <c r="M89" i="3"/>
  <c r="I89" i="3"/>
  <c r="BE88" i="3"/>
  <c r="BA88" i="3"/>
  <c r="AZ88" i="3"/>
  <c r="AW88" i="3"/>
  <c r="AS88" i="3"/>
  <c r="AO88" i="3"/>
  <c r="AK88" i="3"/>
  <c r="AG88" i="3"/>
  <c r="AC88" i="3"/>
  <c r="Y88" i="3"/>
  <c r="U88" i="3"/>
  <c r="Q88" i="3"/>
  <c r="M88" i="3"/>
  <c r="I88" i="3"/>
  <c r="BE87" i="3"/>
  <c r="BA87" i="3"/>
  <c r="AZ87" i="3"/>
  <c r="AW87" i="3"/>
  <c r="AS87" i="3"/>
  <c r="AO87" i="3"/>
  <c r="AK87" i="3"/>
  <c r="AG87" i="3"/>
  <c r="AC87" i="3"/>
  <c r="Y87" i="3"/>
  <c r="U87" i="3"/>
  <c r="Q87" i="3"/>
  <c r="M87" i="3"/>
  <c r="I87" i="3"/>
  <c r="BE86" i="3"/>
  <c r="BA86" i="3"/>
  <c r="AW86" i="3"/>
  <c r="AS86" i="3"/>
  <c r="AO86" i="3"/>
  <c r="AK86" i="3"/>
  <c r="AG86" i="3"/>
  <c r="AC86" i="3"/>
  <c r="Y86" i="3"/>
  <c r="U86" i="3"/>
  <c r="Q86" i="3"/>
  <c r="M86" i="3"/>
  <c r="BE85" i="3"/>
  <c r="BA85" i="3"/>
  <c r="AZ85" i="3"/>
  <c r="AW85" i="3"/>
  <c r="AS85" i="3"/>
  <c r="AO85" i="3"/>
  <c r="AK85" i="3"/>
  <c r="AG85" i="3"/>
  <c r="AC85" i="3"/>
  <c r="Y85" i="3"/>
  <c r="U85" i="3"/>
  <c r="Q85" i="3"/>
  <c r="M85" i="3"/>
  <c r="I85" i="3"/>
  <c r="BE84" i="3"/>
  <c r="BA84" i="3"/>
  <c r="AZ84" i="3"/>
  <c r="AW84" i="3"/>
  <c r="AS84" i="3"/>
  <c r="AO84" i="3"/>
  <c r="AK84" i="3"/>
  <c r="AG84" i="3"/>
  <c r="AC84" i="3"/>
  <c r="Y84" i="3"/>
  <c r="U84" i="3"/>
  <c r="Q84" i="3"/>
  <c r="M84" i="3"/>
  <c r="I84" i="3"/>
  <c r="BE83" i="3"/>
  <c r="BA83" i="3"/>
  <c r="AZ83" i="3"/>
  <c r="AW83" i="3"/>
  <c r="AS83" i="3"/>
  <c r="AO83" i="3"/>
  <c r="AK83" i="3"/>
  <c r="AG83" i="3"/>
  <c r="AC83" i="3"/>
  <c r="Y83" i="3"/>
  <c r="U83" i="3"/>
  <c r="Q83" i="3"/>
  <c r="M83" i="3"/>
  <c r="I83" i="3"/>
  <c r="BE82" i="3"/>
  <c r="BA82" i="3"/>
  <c r="AZ82" i="3"/>
  <c r="AW82" i="3"/>
  <c r="AS82" i="3"/>
  <c r="AO82" i="3"/>
  <c r="AK82" i="3"/>
  <c r="AG82" i="3"/>
  <c r="AC82" i="3"/>
  <c r="Y82" i="3"/>
  <c r="U82" i="3"/>
  <c r="Q82" i="3"/>
  <c r="M82" i="3"/>
  <c r="I82" i="3"/>
  <c r="BE81" i="3"/>
  <c r="BA81" i="3"/>
  <c r="AZ81" i="3"/>
  <c r="AW81" i="3"/>
  <c r="AS81" i="3"/>
  <c r="AO81" i="3"/>
  <c r="AK81" i="3"/>
  <c r="AG81" i="3"/>
  <c r="AC81" i="3"/>
  <c r="Y81" i="3"/>
  <c r="U81" i="3"/>
  <c r="Q81" i="3"/>
  <c r="M81" i="3"/>
  <c r="I81" i="3"/>
  <c r="BE80" i="3"/>
  <c r="BA80" i="3"/>
  <c r="AZ80" i="3"/>
  <c r="AW80" i="3"/>
  <c r="AS80" i="3"/>
  <c r="AO80" i="3"/>
  <c r="AK80" i="3"/>
  <c r="AG80" i="3"/>
  <c r="AC80" i="3"/>
  <c r="Y80" i="3"/>
  <c r="U80" i="3"/>
  <c r="Q80" i="3"/>
  <c r="M80" i="3"/>
  <c r="I80" i="3"/>
  <c r="BE79" i="3"/>
  <c r="BA79" i="3"/>
  <c r="AZ79" i="3"/>
  <c r="AW79" i="3"/>
  <c r="AS79" i="3"/>
  <c r="AO79" i="3"/>
  <c r="AK79" i="3"/>
  <c r="AG79" i="3"/>
  <c r="AC79" i="3"/>
  <c r="Y79" i="3"/>
  <c r="U79" i="3"/>
  <c r="Q79" i="3"/>
  <c r="M79" i="3"/>
  <c r="I79" i="3"/>
  <c r="BE78" i="3"/>
  <c r="BA78" i="3"/>
  <c r="AZ78" i="3"/>
  <c r="AW78" i="3"/>
  <c r="AS78" i="3"/>
  <c r="AO78" i="3"/>
  <c r="AK78" i="3"/>
  <c r="AG78" i="3"/>
  <c r="AC78" i="3"/>
  <c r="Y78" i="3"/>
  <c r="U78" i="3"/>
  <c r="Q78" i="3"/>
  <c r="M78" i="3"/>
  <c r="I78" i="3"/>
  <c r="BE77" i="3"/>
  <c r="BA77" i="3"/>
  <c r="AZ77" i="3"/>
  <c r="AW77" i="3"/>
  <c r="AS77" i="3"/>
  <c r="AO77" i="3"/>
  <c r="AK77" i="3"/>
  <c r="AG77" i="3"/>
  <c r="AC77" i="3"/>
  <c r="Y77" i="3"/>
  <c r="U77" i="3"/>
  <c r="Q77" i="3"/>
  <c r="M77" i="3"/>
  <c r="I77" i="3"/>
  <c r="BE76" i="3"/>
  <c r="BA76" i="3"/>
  <c r="AZ76" i="3"/>
  <c r="AW76" i="3"/>
  <c r="AS76" i="3"/>
  <c r="AO76" i="3"/>
  <c r="AK76" i="3"/>
  <c r="AG76" i="3"/>
  <c r="AC76" i="3"/>
  <c r="Y76" i="3"/>
  <c r="U76" i="3"/>
  <c r="Q76" i="3"/>
  <c r="M76" i="3"/>
  <c r="I76" i="3"/>
  <c r="BE75" i="3"/>
  <c r="BA75" i="3"/>
  <c r="AZ75" i="3"/>
  <c r="AW75" i="3"/>
  <c r="AS75" i="3"/>
  <c r="AO75" i="3"/>
  <c r="AK75" i="3"/>
  <c r="AG75" i="3"/>
  <c r="AC75" i="3"/>
  <c r="Y75" i="3"/>
  <c r="U75" i="3"/>
  <c r="Q75" i="3"/>
  <c r="M75" i="3"/>
  <c r="I75" i="3"/>
  <c r="BE74" i="3"/>
  <c r="BA74" i="3"/>
  <c r="AZ74" i="3"/>
  <c r="AW74" i="3"/>
  <c r="AS74" i="3"/>
  <c r="AO74" i="3"/>
  <c r="AK74" i="3"/>
  <c r="AG74" i="3"/>
  <c r="AC74" i="3"/>
  <c r="Y74" i="3"/>
  <c r="U74" i="3"/>
  <c r="Q74" i="3"/>
  <c r="M74" i="3"/>
  <c r="I74" i="3"/>
  <c r="BE73" i="3"/>
  <c r="BA73" i="3"/>
  <c r="AZ73" i="3"/>
  <c r="AW73" i="3"/>
  <c r="AS73" i="3"/>
  <c r="AO73" i="3"/>
  <c r="AK73" i="3"/>
  <c r="AG73" i="3"/>
  <c r="AC73" i="3"/>
  <c r="Y73" i="3"/>
  <c r="U73" i="3"/>
  <c r="Q73" i="3"/>
  <c r="M73" i="3"/>
  <c r="I73" i="3"/>
  <c r="BE72" i="3"/>
  <c r="BA72" i="3"/>
  <c r="AZ72" i="3"/>
  <c r="AW72" i="3"/>
  <c r="AS72" i="3"/>
  <c r="AO72" i="3"/>
  <c r="AK72" i="3"/>
  <c r="AG72" i="3"/>
  <c r="AC72" i="3"/>
  <c r="Y72" i="3"/>
  <c r="U72" i="3"/>
  <c r="Q72" i="3"/>
  <c r="M72" i="3"/>
  <c r="I72" i="3"/>
  <c r="BE71" i="3"/>
  <c r="BA71" i="3"/>
  <c r="AZ71" i="3"/>
  <c r="AW71" i="3"/>
  <c r="AS71" i="3"/>
  <c r="AO71" i="3"/>
  <c r="AK71" i="3"/>
  <c r="AG71" i="3"/>
  <c r="AC71" i="3"/>
  <c r="Y71" i="3"/>
  <c r="U71" i="3"/>
  <c r="Q71" i="3"/>
  <c r="M71" i="3"/>
  <c r="I71" i="3"/>
  <c r="BE70" i="3"/>
  <c r="BA70" i="3"/>
  <c r="AZ70" i="3"/>
  <c r="AW70" i="3"/>
  <c r="AS70" i="3"/>
  <c r="AO70" i="3"/>
  <c r="AK70" i="3"/>
  <c r="AG70" i="3"/>
  <c r="AC70" i="3"/>
  <c r="Y70" i="3"/>
  <c r="U70" i="3"/>
  <c r="Q70" i="3"/>
  <c r="M70" i="3"/>
  <c r="I70" i="3"/>
  <c r="BE69" i="3"/>
  <c r="BA69" i="3"/>
  <c r="AZ69" i="3"/>
  <c r="AW69" i="3"/>
  <c r="AS69" i="3"/>
  <c r="AO69" i="3"/>
  <c r="AK69" i="3"/>
  <c r="AG69" i="3"/>
  <c r="AC69" i="3"/>
  <c r="Y69" i="3"/>
  <c r="U69" i="3"/>
  <c r="Q69" i="3"/>
  <c r="M69" i="3"/>
  <c r="I69" i="3"/>
  <c r="BE68" i="3"/>
  <c r="BA68" i="3"/>
  <c r="AZ68" i="3"/>
  <c r="AW68" i="3"/>
  <c r="AS68" i="3"/>
  <c r="AO68" i="3"/>
  <c r="AK68" i="3"/>
  <c r="AG68" i="3"/>
  <c r="AC68" i="3"/>
  <c r="Y68" i="3"/>
  <c r="U68" i="3"/>
  <c r="Q68" i="3"/>
  <c r="M68" i="3"/>
  <c r="I68" i="3"/>
  <c r="BE67" i="3"/>
  <c r="BA67" i="3"/>
  <c r="AZ67" i="3"/>
  <c r="AW67" i="3"/>
  <c r="AS67" i="3"/>
  <c r="AO67" i="3"/>
  <c r="AK67" i="3"/>
  <c r="AG67" i="3"/>
  <c r="AC67" i="3"/>
  <c r="Y67" i="3"/>
  <c r="U67" i="3"/>
  <c r="Q67" i="3"/>
  <c r="M67" i="3"/>
  <c r="I67" i="3"/>
  <c r="BE66" i="3"/>
  <c r="BA66" i="3"/>
  <c r="AZ66" i="3"/>
  <c r="AW66" i="3"/>
  <c r="AS66" i="3"/>
  <c r="AO66" i="3"/>
  <c r="AK66" i="3"/>
  <c r="AG66" i="3"/>
  <c r="AC66" i="3"/>
  <c r="Y66" i="3"/>
  <c r="U66" i="3"/>
  <c r="Q66" i="3"/>
  <c r="M66" i="3"/>
  <c r="I66" i="3"/>
  <c r="BE65" i="3"/>
  <c r="BA65" i="3"/>
  <c r="AZ65" i="3"/>
  <c r="AW65" i="3"/>
  <c r="AS65" i="3"/>
  <c r="AO65" i="3"/>
  <c r="AK65" i="3"/>
  <c r="AG65" i="3"/>
  <c r="AC65" i="3"/>
  <c r="Y65" i="3"/>
  <c r="U65" i="3"/>
  <c r="Q65" i="3"/>
  <c r="M65" i="3"/>
  <c r="I65" i="3"/>
  <c r="BE64" i="3"/>
  <c r="BA64" i="3"/>
  <c r="AZ64" i="3"/>
  <c r="AW64" i="3"/>
  <c r="AS64" i="3"/>
  <c r="AO64" i="3"/>
  <c r="AK64" i="3"/>
  <c r="AG64" i="3"/>
  <c r="AC64" i="3"/>
  <c r="Y64" i="3"/>
  <c r="U64" i="3"/>
  <c r="Q64" i="3"/>
  <c r="M64" i="3"/>
  <c r="I64" i="3"/>
  <c r="BE63" i="3"/>
  <c r="BA63" i="3"/>
  <c r="AZ63" i="3"/>
  <c r="AW63" i="3"/>
  <c r="AS63" i="3"/>
  <c r="AO63" i="3"/>
  <c r="AK63" i="3"/>
  <c r="AG63" i="3"/>
  <c r="AC63" i="3"/>
  <c r="Y63" i="3"/>
  <c r="U63" i="3"/>
  <c r="Q63" i="3"/>
  <c r="M63" i="3"/>
  <c r="I63" i="3"/>
  <c r="BE62" i="3"/>
  <c r="BA62" i="3"/>
  <c r="AZ62" i="3"/>
  <c r="AW62" i="3"/>
  <c r="AS62" i="3"/>
  <c r="AO62" i="3"/>
  <c r="AK62" i="3"/>
  <c r="AG62" i="3"/>
  <c r="AC62" i="3"/>
  <c r="Y62" i="3"/>
  <c r="U62" i="3"/>
  <c r="Q62" i="3"/>
  <c r="M62" i="3"/>
  <c r="I62" i="3"/>
  <c r="BE61" i="3"/>
  <c r="BA61" i="3"/>
  <c r="AZ61" i="3"/>
  <c r="AW61" i="3"/>
  <c r="AS61" i="3"/>
  <c r="AO61" i="3"/>
  <c r="AK61" i="3"/>
  <c r="AG61" i="3"/>
  <c r="AC61" i="3"/>
  <c r="Y61" i="3"/>
  <c r="U61" i="3"/>
  <c r="Q61" i="3"/>
  <c r="M61" i="3"/>
  <c r="I61" i="3"/>
  <c r="BE60" i="3"/>
  <c r="BA60" i="3"/>
  <c r="AZ60" i="3"/>
  <c r="AW60" i="3"/>
  <c r="AS60" i="3"/>
  <c r="AO60" i="3"/>
  <c r="AK60" i="3"/>
  <c r="AG60" i="3"/>
  <c r="AC60" i="3"/>
  <c r="Y60" i="3"/>
  <c r="U60" i="3"/>
  <c r="Q60" i="3"/>
  <c r="M60" i="3"/>
  <c r="I60" i="3"/>
  <c r="BE59" i="3"/>
  <c r="BA59" i="3"/>
  <c r="AZ59" i="3"/>
  <c r="AW59" i="3"/>
  <c r="AS59" i="3"/>
  <c r="AO59" i="3"/>
  <c r="AK59" i="3"/>
  <c r="AG59" i="3"/>
  <c r="AC59" i="3"/>
  <c r="Y59" i="3"/>
  <c r="U59" i="3"/>
  <c r="Q59" i="3"/>
  <c r="M59" i="3"/>
  <c r="I59" i="3"/>
  <c r="BE58" i="3"/>
  <c r="BA58" i="3"/>
  <c r="AZ58" i="3"/>
  <c r="AW58" i="3"/>
  <c r="AS58" i="3"/>
  <c r="AO58" i="3"/>
  <c r="AK58" i="3"/>
  <c r="AG58" i="3"/>
  <c r="AC58" i="3"/>
  <c r="Y58" i="3"/>
  <c r="U58" i="3"/>
  <c r="Q58" i="3"/>
  <c r="M58" i="3"/>
  <c r="I58" i="3"/>
  <c r="BE57" i="3"/>
  <c r="BA57" i="3"/>
  <c r="AZ57" i="3"/>
  <c r="AW57" i="3"/>
  <c r="AS57" i="3"/>
  <c r="AO57" i="3"/>
  <c r="AK57" i="3"/>
  <c r="AG57" i="3"/>
  <c r="AC57" i="3"/>
  <c r="Y57" i="3"/>
  <c r="U57" i="3"/>
  <c r="Q57" i="3"/>
  <c r="M57" i="3"/>
  <c r="I57" i="3"/>
  <c r="BE56" i="3"/>
  <c r="BA56" i="3"/>
  <c r="AZ56" i="3"/>
  <c r="AW56" i="3"/>
  <c r="AS56" i="3"/>
  <c r="AO56" i="3"/>
  <c r="AK56" i="3"/>
  <c r="AG56" i="3"/>
  <c r="AC56" i="3"/>
  <c r="Y56" i="3"/>
  <c r="U56" i="3"/>
  <c r="Q56" i="3"/>
  <c r="M56" i="3"/>
  <c r="I56" i="3"/>
  <c r="BE55" i="3"/>
  <c r="BA55" i="3"/>
  <c r="AZ55" i="3"/>
  <c r="AW55" i="3"/>
  <c r="AS55" i="3"/>
  <c r="AO55" i="3"/>
  <c r="AK55" i="3"/>
  <c r="AG55" i="3"/>
  <c r="AC55" i="3"/>
  <c r="Y55" i="3"/>
  <c r="U55" i="3"/>
  <c r="Q55" i="3"/>
  <c r="M55" i="3"/>
  <c r="I55" i="3"/>
  <c r="BE54" i="3"/>
  <c r="BA54" i="3"/>
  <c r="AZ54" i="3"/>
  <c r="AW54" i="3"/>
  <c r="AS54" i="3"/>
  <c r="AO54" i="3"/>
  <c r="AK54" i="3"/>
  <c r="AG54" i="3"/>
  <c r="AC54" i="3"/>
  <c r="Y54" i="3"/>
  <c r="U54" i="3"/>
  <c r="Q54" i="3"/>
  <c r="M54" i="3"/>
  <c r="I54" i="3"/>
  <c r="BE53" i="3"/>
  <c r="BA53" i="3"/>
  <c r="AZ53" i="3"/>
  <c r="AW53" i="3"/>
  <c r="AS53" i="3"/>
  <c r="AO53" i="3"/>
  <c r="AK53" i="3"/>
  <c r="AG53" i="3"/>
  <c r="AC53" i="3"/>
  <c r="Y53" i="3"/>
  <c r="U53" i="3"/>
  <c r="Q53" i="3"/>
  <c r="M53" i="3"/>
  <c r="I53" i="3"/>
  <c r="BE52" i="3"/>
  <c r="BA52" i="3"/>
  <c r="AZ52" i="3"/>
  <c r="AW52" i="3"/>
  <c r="AS52" i="3"/>
  <c r="AO52" i="3"/>
  <c r="AK52" i="3"/>
  <c r="AG52" i="3"/>
  <c r="AC52" i="3"/>
  <c r="Y52" i="3"/>
  <c r="U52" i="3"/>
  <c r="Q52" i="3"/>
  <c r="M52" i="3"/>
  <c r="I52" i="3"/>
  <c r="BE51" i="3"/>
  <c r="BA51" i="3"/>
  <c r="AZ51" i="3"/>
  <c r="AW51" i="3"/>
  <c r="AS51" i="3"/>
  <c r="AO51" i="3"/>
  <c r="AK51" i="3"/>
  <c r="AG51" i="3"/>
  <c r="AC51" i="3"/>
  <c r="Y51" i="3"/>
  <c r="U51" i="3"/>
  <c r="Q51" i="3"/>
  <c r="M51" i="3"/>
  <c r="I51" i="3"/>
  <c r="BE50" i="3"/>
  <c r="BA50" i="3"/>
  <c r="AZ50" i="3"/>
  <c r="AW50" i="3"/>
  <c r="AS50" i="3"/>
  <c r="AO50" i="3"/>
  <c r="AK50" i="3"/>
  <c r="AG50" i="3"/>
  <c r="AC50" i="3"/>
  <c r="Y50" i="3"/>
  <c r="U50" i="3"/>
  <c r="Q50" i="3"/>
  <c r="M50" i="3"/>
  <c r="I50" i="3"/>
  <c r="BE49" i="3"/>
  <c r="BA49" i="3"/>
  <c r="AZ49" i="3"/>
  <c r="AW49" i="3"/>
  <c r="AS49" i="3"/>
  <c r="AO49" i="3"/>
  <c r="AK49" i="3"/>
  <c r="AG49" i="3"/>
  <c r="AC49" i="3"/>
  <c r="Y49" i="3"/>
  <c r="U49" i="3"/>
  <c r="Q49" i="3"/>
  <c r="M49" i="3"/>
  <c r="I49" i="3"/>
  <c r="BE48" i="3"/>
  <c r="BA48" i="3"/>
  <c r="AZ48" i="3"/>
  <c r="AW48" i="3"/>
  <c r="AS48" i="3"/>
  <c r="AO48" i="3"/>
  <c r="AK48" i="3"/>
  <c r="AG48" i="3"/>
  <c r="AC48" i="3"/>
  <c r="Y48" i="3"/>
  <c r="U48" i="3"/>
  <c r="Q48" i="3"/>
  <c r="M48" i="3"/>
  <c r="I48" i="3"/>
  <c r="BE47" i="3"/>
  <c r="BA47" i="3"/>
  <c r="AZ47" i="3"/>
  <c r="AW47" i="3"/>
  <c r="AS47" i="3"/>
  <c r="AO47" i="3"/>
  <c r="AK47" i="3"/>
  <c r="AG47" i="3"/>
  <c r="AC47" i="3"/>
  <c r="Y47" i="3"/>
  <c r="U47" i="3"/>
  <c r="Q47" i="3"/>
  <c r="M47" i="3"/>
  <c r="I47" i="3"/>
  <c r="BE46" i="3"/>
  <c r="BA46" i="3"/>
  <c r="AZ46" i="3"/>
  <c r="AW46" i="3"/>
  <c r="AS46" i="3"/>
  <c r="AO46" i="3"/>
  <c r="AK46" i="3"/>
  <c r="AG46" i="3"/>
  <c r="AC46" i="3"/>
  <c r="Y46" i="3"/>
  <c r="U46" i="3"/>
  <c r="Q46" i="3"/>
  <c r="M46" i="3"/>
  <c r="I46" i="3"/>
  <c r="BE45" i="3"/>
  <c r="BA45" i="3"/>
  <c r="AZ45" i="3"/>
  <c r="AW45" i="3"/>
  <c r="AS45" i="3"/>
  <c r="AO45" i="3"/>
  <c r="AK45" i="3"/>
  <c r="AG45" i="3"/>
  <c r="AC45" i="3"/>
  <c r="Y45" i="3"/>
  <c r="U45" i="3"/>
  <c r="Q45" i="3"/>
  <c r="M45" i="3"/>
  <c r="I45" i="3"/>
  <c r="BE44" i="3"/>
  <c r="BA44" i="3"/>
  <c r="AZ44" i="3"/>
  <c r="AW44" i="3"/>
  <c r="AS44" i="3"/>
  <c r="AO44" i="3"/>
  <c r="AK44" i="3"/>
  <c r="AG44" i="3"/>
  <c r="AC44" i="3"/>
  <c r="Y44" i="3"/>
  <c r="U44" i="3"/>
  <c r="Q44" i="3"/>
  <c r="M44" i="3"/>
  <c r="I44" i="3"/>
  <c r="BE43" i="3"/>
  <c r="BA43" i="3"/>
  <c r="AZ43" i="3"/>
  <c r="AW43" i="3"/>
  <c r="AS43" i="3"/>
  <c r="AO43" i="3"/>
  <c r="AK43" i="3"/>
  <c r="AG43" i="3"/>
  <c r="AC43" i="3"/>
  <c r="Y43" i="3"/>
  <c r="U43" i="3"/>
  <c r="Q43" i="3"/>
  <c r="M43" i="3"/>
  <c r="I43" i="3"/>
  <c r="BE42" i="3"/>
  <c r="BA42" i="3"/>
  <c r="AZ42" i="3"/>
  <c r="AW42" i="3"/>
  <c r="AS42" i="3"/>
  <c r="AO42" i="3"/>
  <c r="AK42" i="3"/>
  <c r="AG42" i="3"/>
  <c r="AC42" i="3"/>
  <c r="Y42" i="3"/>
  <c r="U42" i="3"/>
  <c r="Q42" i="3"/>
  <c r="M42" i="3"/>
  <c r="I42" i="3"/>
  <c r="BE41" i="3"/>
  <c r="BA41" i="3"/>
  <c r="AZ41" i="3"/>
  <c r="AW41" i="3"/>
  <c r="AS41" i="3"/>
  <c r="AO41" i="3"/>
  <c r="AK41" i="3"/>
  <c r="AG41" i="3"/>
  <c r="AC41" i="3"/>
  <c r="Y41" i="3"/>
  <c r="U41" i="3"/>
  <c r="Q41" i="3"/>
  <c r="M41" i="3"/>
  <c r="I41" i="3"/>
  <c r="BE40" i="3"/>
  <c r="BA40" i="3"/>
  <c r="AZ40" i="3"/>
  <c r="AW40" i="3"/>
  <c r="AS40" i="3"/>
  <c r="AO40" i="3"/>
  <c r="AK40" i="3"/>
  <c r="AG40" i="3"/>
  <c r="AC40" i="3"/>
  <c r="Y40" i="3"/>
  <c r="U40" i="3"/>
  <c r="Q40" i="3"/>
  <c r="M40" i="3"/>
  <c r="I40" i="3"/>
  <c r="BE39" i="3"/>
  <c r="BA39" i="3"/>
  <c r="AZ39" i="3"/>
  <c r="AW39" i="3"/>
  <c r="AS39" i="3"/>
  <c r="AO39" i="3"/>
  <c r="AK39" i="3"/>
  <c r="AG39" i="3"/>
  <c r="AC39" i="3"/>
  <c r="Y39" i="3"/>
  <c r="U39" i="3"/>
  <c r="Q39" i="3"/>
  <c r="M39" i="3"/>
  <c r="I39" i="3"/>
  <c r="BE38" i="3"/>
  <c r="BA38" i="3"/>
  <c r="AZ38" i="3"/>
  <c r="AW38" i="3"/>
  <c r="AS38" i="3"/>
  <c r="AO38" i="3"/>
  <c r="AK38" i="3"/>
  <c r="AG38" i="3"/>
  <c r="AC38" i="3"/>
  <c r="Y38" i="3"/>
  <c r="U38" i="3"/>
  <c r="Q38" i="3"/>
  <c r="M38" i="3"/>
  <c r="I38" i="3"/>
  <c r="BE37" i="3"/>
  <c r="BA37" i="3"/>
  <c r="AZ37" i="3"/>
  <c r="AW37" i="3"/>
  <c r="AS37" i="3"/>
  <c r="AO37" i="3"/>
  <c r="AK37" i="3"/>
  <c r="AG37" i="3"/>
  <c r="AC37" i="3"/>
  <c r="Y37" i="3"/>
  <c r="U37" i="3"/>
  <c r="Q37" i="3"/>
  <c r="M37" i="3"/>
  <c r="BE36" i="3"/>
  <c r="BA36" i="3"/>
  <c r="AZ36" i="3"/>
  <c r="AW36" i="3"/>
  <c r="AS36" i="3"/>
  <c r="AO36" i="3"/>
  <c r="AK36" i="3"/>
  <c r="AG36" i="3"/>
  <c r="AC36" i="3"/>
  <c r="Y36" i="3"/>
  <c r="U36" i="3"/>
  <c r="Q36" i="3"/>
  <c r="M36" i="3"/>
  <c r="I36" i="3"/>
  <c r="BE35" i="3"/>
  <c r="BA35" i="3"/>
  <c r="AZ35" i="3"/>
  <c r="AW35" i="3"/>
  <c r="AS35" i="3"/>
  <c r="AO35" i="3"/>
  <c r="AK35" i="3"/>
  <c r="AG35" i="3"/>
  <c r="AC35" i="3"/>
  <c r="Y35" i="3"/>
  <c r="U35" i="3"/>
  <c r="Q35" i="3"/>
  <c r="M35" i="3"/>
  <c r="I35" i="3"/>
  <c r="BE34" i="3"/>
  <c r="BA34" i="3"/>
  <c r="AZ34" i="3"/>
  <c r="AW34" i="3"/>
  <c r="AS34" i="3"/>
  <c r="AO34" i="3"/>
  <c r="AK34" i="3"/>
  <c r="AG34" i="3" a="1"/>
  <c r="AG34" i="3" s="1"/>
  <c r="AC34" i="3"/>
  <c r="Y34" i="3"/>
  <c r="U34" i="3"/>
  <c r="Q34" i="3"/>
  <c r="M34" i="3"/>
  <c r="I34" i="3"/>
  <c r="BE33" i="3"/>
  <c r="BA33" i="3"/>
  <c r="AZ33" i="3"/>
  <c r="AW33" i="3"/>
  <c r="AS33" i="3"/>
  <c r="AO33" i="3"/>
  <c r="AK33" i="3"/>
  <c r="AG33" i="3"/>
  <c r="AC33" i="3"/>
  <c r="Y33" i="3"/>
  <c r="U33" i="3"/>
  <c r="Q33" i="3"/>
  <c r="M33" i="3"/>
  <c r="I33" i="3"/>
  <c r="BE32" i="3"/>
  <c r="BA32" i="3"/>
  <c r="AZ32" i="3"/>
  <c r="AW32" i="3"/>
  <c r="AS32" i="3"/>
  <c r="AO32" i="3"/>
  <c r="AK32" i="3"/>
  <c r="AG32" i="3"/>
  <c r="AC32" i="3"/>
  <c r="Y32" i="3"/>
  <c r="U32" i="3"/>
  <c r="Q32" i="3"/>
  <c r="M32" i="3"/>
  <c r="I32" i="3"/>
  <c r="BE31" i="3"/>
  <c r="BA31" i="3"/>
  <c r="AZ31" i="3"/>
  <c r="AW31" i="3"/>
  <c r="AS31" i="3"/>
  <c r="AO31" i="3"/>
  <c r="AK31" i="3"/>
  <c r="AG31" i="3"/>
  <c r="AC31" i="3"/>
  <c r="Y31" i="3"/>
  <c r="U31" i="3"/>
  <c r="Q31" i="3"/>
  <c r="M31" i="3"/>
  <c r="I31" i="3"/>
  <c r="BE30" i="3"/>
  <c r="BA30" i="3"/>
  <c r="AZ30" i="3"/>
  <c r="AW30" i="3"/>
  <c r="AS30" i="3"/>
  <c r="AO30" i="3"/>
  <c r="AK30" i="3"/>
  <c r="AG30" i="3"/>
  <c r="AC30" i="3"/>
  <c r="Y30" i="3"/>
  <c r="U30" i="3"/>
  <c r="Q30" i="3"/>
  <c r="M30" i="3"/>
  <c r="I30" i="3"/>
  <c r="BE29" i="3"/>
  <c r="BA29" i="3"/>
  <c r="AZ29" i="3"/>
  <c r="AW29" i="3"/>
  <c r="AS29" i="3"/>
  <c r="AO29" i="3"/>
  <c r="AK29" i="3"/>
  <c r="AG29" i="3"/>
  <c r="AC29" i="3"/>
  <c r="Y29" i="3"/>
  <c r="U29" i="3"/>
  <c r="Q29" i="3"/>
  <c r="M29" i="3"/>
  <c r="I29" i="3"/>
  <c r="BE28" i="3"/>
  <c r="BA28" i="3"/>
  <c r="AZ28" i="3"/>
  <c r="AW28" i="3"/>
  <c r="AS28" i="3"/>
  <c r="AO28" i="3"/>
  <c r="AK28" i="3"/>
  <c r="AG28" i="3"/>
  <c r="AC28" i="3"/>
  <c r="Y28" i="3"/>
  <c r="U28" i="3"/>
  <c r="Q28" i="3"/>
  <c r="M28" i="3"/>
  <c r="I28" i="3"/>
  <c r="BE27" i="3"/>
  <c r="BA27" i="3"/>
  <c r="AZ27" i="3"/>
  <c r="AW27" i="3"/>
  <c r="AS27" i="3"/>
  <c r="AO27" i="3"/>
  <c r="AK27" i="3"/>
  <c r="AG27" i="3"/>
  <c r="AC27" i="3"/>
  <c r="Y27" i="3"/>
  <c r="U27" i="3"/>
  <c r="Q27" i="3"/>
  <c r="M27" i="3"/>
  <c r="I27" i="3"/>
  <c r="BE26" i="3"/>
  <c r="BA26" i="3"/>
  <c r="AZ26" i="3"/>
  <c r="AW26" i="3"/>
  <c r="AS26" i="3"/>
  <c r="AO26" i="3"/>
  <c r="AK26" i="3"/>
  <c r="AG26" i="3"/>
  <c r="AC26" i="3"/>
  <c r="Y26" i="3"/>
  <c r="U26" i="3"/>
  <c r="Q26" i="3"/>
  <c r="M26" i="3"/>
  <c r="I26" i="3"/>
  <c r="BE25" i="3"/>
  <c r="BA25" i="3"/>
  <c r="AZ25" i="3"/>
  <c r="AW25" i="3"/>
  <c r="AS25" i="3"/>
  <c r="AO25" i="3"/>
  <c r="AK25" i="3"/>
  <c r="AG25" i="3"/>
  <c r="AC25" i="3"/>
  <c r="Y25" i="3"/>
  <c r="U25" i="3"/>
  <c r="Q25" i="3"/>
  <c r="M25" i="3"/>
  <c r="I25" i="3"/>
  <c r="BE24" i="3"/>
  <c r="BA24" i="3"/>
  <c r="AZ24" i="3"/>
  <c r="AW24" i="3"/>
  <c r="AS24" i="3"/>
  <c r="AO24" i="3"/>
  <c r="AK24" i="3"/>
  <c r="AG24" i="3"/>
  <c r="AC24" i="3"/>
  <c r="Y24" i="3"/>
  <c r="U24" i="3"/>
  <c r="Q24" i="3"/>
  <c r="M24" i="3"/>
  <c r="I24" i="3"/>
  <c r="BE23" i="3"/>
  <c r="BA23" i="3"/>
  <c r="AZ23" i="3"/>
  <c r="AW23" i="3"/>
  <c r="AS23" i="3"/>
  <c r="AO23" i="3"/>
  <c r="AK23" i="3"/>
  <c r="AG23" i="3"/>
  <c r="AC23" i="3"/>
  <c r="Y23" i="3"/>
  <c r="U23" i="3"/>
  <c r="Q23" i="3"/>
  <c r="M23" i="3"/>
  <c r="I23" i="3"/>
  <c r="BE22" i="3"/>
  <c r="BA22" i="3"/>
  <c r="AZ22" i="3"/>
  <c r="AW22" i="3"/>
  <c r="AS22" i="3"/>
  <c r="AO22" i="3"/>
  <c r="AK22" i="3"/>
  <c r="AG22" i="3"/>
  <c r="AC22" i="3"/>
  <c r="Y22" i="3"/>
  <c r="U22" i="3"/>
  <c r="Q22" i="3"/>
  <c r="M22" i="3"/>
  <c r="I22" i="3"/>
  <c r="BE21" i="3"/>
  <c r="BA21" i="3"/>
  <c r="AZ21" i="3"/>
  <c r="AW21" i="3"/>
  <c r="AS21" i="3"/>
  <c r="AO21" i="3"/>
  <c r="AK21" i="3"/>
  <c r="AG21" i="3"/>
  <c r="AC21" i="3"/>
  <c r="Y21" i="3"/>
  <c r="U21" i="3"/>
  <c r="Q21" i="3"/>
  <c r="M21" i="3"/>
  <c r="I21" i="3"/>
  <c r="BE20" i="3"/>
  <c r="BA20" i="3"/>
  <c r="AZ20" i="3"/>
  <c r="AW20" i="3"/>
  <c r="AS20" i="3"/>
  <c r="AO20" i="3"/>
  <c r="AK20" i="3"/>
  <c r="AG20" i="3"/>
  <c r="AC20" i="3"/>
  <c r="Y20" i="3"/>
  <c r="U20" i="3"/>
  <c r="Q20" i="3"/>
  <c r="M20" i="3"/>
  <c r="I20" i="3"/>
  <c r="BE19" i="3"/>
  <c r="BA19" i="3"/>
  <c r="AW19" i="3"/>
  <c r="AS19" i="3"/>
  <c r="AO19" i="3"/>
  <c r="AK19" i="3"/>
  <c r="AG19" i="3"/>
  <c r="AC19" i="3"/>
  <c r="Y19" i="3"/>
  <c r="U19" i="3"/>
  <c r="Q19" i="3"/>
  <c r="M19" i="3"/>
  <c r="I19" i="3"/>
  <c r="E19" i="3"/>
  <c r="AZ19" i="3" s="1"/>
  <c r="AZ140" i="3" s="1"/>
  <c r="BA140" i="3" s="1"/>
  <c r="BE18" i="3"/>
  <c r="BA18" i="3"/>
  <c r="AZ18" i="3"/>
  <c r="AW18" i="3"/>
  <c r="AS18" i="3"/>
  <c r="AO18" i="3"/>
  <c r="AK18" i="3"/>
  <c r="AG18" i="3"/>
  <c r="AC18" i="3"/>
  <c r="Y18" i="3"/>
  <c r="U18" i="3"/>
  <c r="Q18" i="3"/>
  <c r="M18" i="3"/>
  <c r="I18" i="3"/>
  <c r="BE17" i="3"/>
  <c r="BA17" i="3"/>
  <c r="AZ17" i="3"/>
  <c r="AW17" i="3"/>
  <c r="AS17" i="3"/>
  <c r="AO17" i="3"/>
  <c r="AK17" i="3"/>
  <c r="AG17" i="3"/>
  <c r="AC17" i="3"/>
  <c r="Y17" i="3"/>
  <c r="U17" i="3"/>
  <c r="Q17" i="3"/>
  <c r="M17" i="3"/>
  <c r="I17" i="3"/>
  <c r="BE16" i="3"/>
  <c r="BA16" i="3"/>
  <c r="AZ16" i="3"/>
  <c r="AW16" i="3"/>
  <c r="AS16" i="3"/>
  <c r="AO16" i="3"/>
  <c r="AK16" i="3"/>
  <c r="AG16" i="3"/>
  <c r="AC16" i="3"/>
  <c r="Y16" i="3"/>
  <c r="U16" i="3"/>
  <c r="Q16" i="3"/>
  <c r="M16" i="3"/>
  <c r="I16" i="3"/>
  <c r="BE15" i="3"/>
  <c r="BA15" i="3"/>
  <c r="AZ15" i="3"/>
  <c r="AW15" i="3"/>
  <c r="AS15" i="3"/>
  <c r="AO15" i="3"/>
  <c r="AK15" i="3"/>
  <c r="AG15" i="3"/>
  <c r="AC15" i="3"/>
  <c r="Y15" i="3"/>
  <c r="U15" i="3"/>
  <c r="Q15" i="3"/>
  <c r="M15" i="3"/>
  <c r="I15" i="3"/>
  <c r="BE14" i="3"/>
  <c r="BA14" i="3"/>
  <c r="AZ14" i="3"/>
  <c r="AW14" i="3"/>
  <c r="AS14" i="3"/>
  <c r="AO14" i="3"/>
  <c r="AK14" i="3"/>
  <c r="AG14" i="3"/>
  <c r="AC14" i="3"/>
  <c r="Y14" i="3"/>
  <c r="U14" i="3"/>
  <c r="Q14" i="3"/>
  <c r="M14" i="3"/>
  <c r="I14" i="3"/>
  <c r="BE13" i="3"/>
  <c r="BA13" i="3"/>
  <c r="AZ13" i="3"/>
  <c r="AW13" i="3"/>
  <c r="AS13" i="3"/>
  <c r="AO13" i="3"/>
  <c r="AK13" i="3"/>
  <c r="AG13" i="3"/>
  <c r="AC13" i="3"/>
  <c r="Y13" i="3"/>
  <c r="U13" i="3"/>
  <c r="Q13" i="3"/>
  <c r="M13" i="3"/>
  <c r="I13" i="3"/>
  <c r="I140" i="3" s="1"/>
  <c r="BE12" i="3"/>
  <c r="BA12" i="3"/>
  <c r="AZ12" i="3"/>
  <c r="AW12" i="3"/>
  <c r="AS12" i="3"/>
  <c r="AO12" i="3"/>
  <c r="AK12" i="3"/>
  <c r="AG12" i="3"/>
  <c r="AC12" i="3"/>
  <c r="Y12" i="3"/>
  <c r="U12" i="3"/>
  <c r="Q12" i="3"/>
  <c r="M12" i="3"/>
  <c r="I12" i="3"/>
  <c r="J15" i="2"/>
  <c r="J14" i="2"/>
  <c r="Q140" i="3" l="1"/>
  <c r="U140" i="3"/>
  <c r="Y140" i="3"/>
  <c r="AC140" i="3"/>
  <c r="AG140" i="3"/>
</calcChain>
</file>

<file path=xl/sharedStrings.xml><?xml version="1.0" encoding="utf-8"?>
<sst xmlns="http://schemas.openxmlformats.org/spreadsheetml/2006/main" count="1327" uniqueCount="396">
  <si>
    <t>EVALUACIÓN FINAL FDLM-LP-028-2025 (142215)</t>
  </si>
  <si>
    <t>PROPONENTE</t>
  </si>
  <si>
    <t>HABILITADO/NO HABILITADO</t>
  </si>
  <si>
    <t xml:space="preserve">OBSERVACIÓN </t>
  </si>
  <si>
    <t>1. Fundacion Procrear</t>
  </si>
  <si>
    <t>RECHAZADO</t>
  </si>
  <si>
    <t>No se evalúa teniendo en cuenta que no cumple con el índice de líquidez</t>
  </si>
  <si>
    <t>2 .CONSORCIO CONVIVENCIA CIUDADANA</t>
  </si>
  <si>
    <t xml:space="preserve">1. El proponente presenta el contrato 280 de 2019 como soporte para verificación en las obligaciones, sin embargo se identifica que no cumple con lo requerido.
2. El proponente presenta el documento de buenas practicas ambientales </t>
  </si>
  <si>
    <t>3.FUNDACION EDUCACION MUSICAL INTEGRAL-EMI</t>
  </si>
  <si>
    <r>
      <rPr>
        <sz val="9"/>
        <color rgb="FF000000"/>
        <rFont val="Century Gothic"/>
        <family val="2"/>
      </rPr>
      <t>1. Los contratos presentados para la experiencia general y especifica en su objeto no cumplen con las especificaciones solicitadas en el numeral 5.4.1. EXPERIENCIA DEL PROPONENTE, del pliego de condiciones. De igual forma, el proponente no presentó la subsanación de los documentos configurándose la causal de rechazo No. 3, establecida en el numeral 5.7 del pliego de condiciones que especifica:</t>
    </r>
    <r>
      <rPr>
        <i/>
        <sz val="9"/>
        <color rgb="FF000000"/>
        <rFont val="Century Gothic"/>
        <family val="2"/>
      </rPr>
      <t xml:space="preserve"> "Cuando la Entidad haya solicitado presentar algún documento o subsanar o aclarar alguna información necesaria para el cumplimiento de los requisitos habilitantes, y el proponente no aporte, subsane o aclare lo pertinente en el traslado del informe de evaluación"</t>
    </r>
  </si>
  <si>
    <t>4.CORPORACIÓN ESCALANDO FUTURO</t>
  </si>
  <si>
    <r>
      <rPr>
        <sz val="9"/>
        <color theme="1"/>
        <rFont val="Century Gothic"/>
        <family val="2"/>
      </rPr>
      <t xml:space="preserve">1. El contrato presentado en la experiencia general en su objeto no cumple con las especificaciones solicitadas  en el numeral 5.4.1. EXPERIENCIA DEL PROPONENTE, del pliego de condiciones. De igual forma, el proponente no presentó la subsanación de los documentos configurándose la causal de rechazo No. 3, establecida en el numeral 5.7 del pliego de condiciones que especifica: </t>
    </r>
    <r>
      <rPr>
        <i/>
        <sz val="9"/>
        <color theme="1"/>
        <rFont val="Century Gothic"/>
        <family val="2"/>
      </rPr>
      <t>"Cuando la Entidad haya solicitado presentar algún documento o subsanar o aclarar alguna información necesaria para el cumplimiento de los requisitos habilitantes, y el proponente no aporte, subsane o aclare lo pertinente en el traslado del informe de evaluación"</t>
    </r>
  </si>
  <si>
    <t>5.GMI</t>
  </si>
  <si>
    <t xml:space="preserve">1. De acuerdo con la documentación aportada por el proponente, se determina que la experiencia general y específica presentada no cumple con los criterios de pertinencia del objeto, dado que los contratos allegados, aunque desarrollan actividades pedagógicas y restaurativas, se enmarcan en los enfoques de los sectores Ambiente y Mujer, orientados al  educación ambiental, la sostenibilidad y la protección de los recursos naturales, acompañamiento psicosocial, los cuales difieren del enfoque requerido por el objeto contractual, ue exige experiencia general en acciones de procesos pedagógicos, restaurativos comunitarios o territoriales orientados al fortalecimiento de la convivencia y seguridad ciudadana y especifica en  la ejecución de programas de abordaje de conflictividad escolar con enfoque restaurativo y/o la implementación de iniciativas de justicia local para la resolución integral de conflictividades y/o la ejecución de programas comunitarios orientados a la apropiación del código nacional de seguridad y convivencia ciudadana.
*Se aclara que tal y como se evidencia en la evalucion publicada se realizo la respectiva revision de la hoja de vida aportada para coordinador del proyecto la cual  no cumple con el  posgrado a nivel de especialización en gerencia de proyectos o gestión de proyectos.
</t>
  </si>
  <si>
    <t>6.CONSORCIO EPC MARTIRES</t>
  </si>
  <si>
    <t xml:space="preserve">Se evidencia que los documentos  allegados para otorgar puntaje por el criterio de enfoque de género, no concuerdan con la realidad, El oferente allegó dos certificados firmados, en los cuales se manifiesta lo siguiente: 
 - En uno de ellos, se indica que más del cincuenta por ciento (50%) de las acciones pertenecen a mujeres, y que dicha participación se mantiene a partir del 15 de octubre de 2025. 
 - En el otro documento, expedido igualmente por el mismo representante o entidad, se señala que la participación femenina mayoritaria se mantiene desde el 15 de octubre de 2015. así las cosas y de conformidad con lo establecido en el Pliego de Condiciones Definitivo el Oferente CONSORCIO EPC MARTIRES se encuentra en la Causal de Rechazo N° 04 la cual establece: 
“4.Cuando los documentos presentados por el proponente contengan información que de cualquier manera no corresponda a la realidad.” </t>
  </si>
  <si>
    <t>7.STAR COP HUMANITY</t>
  </si>
  <si>
    <t>1. De acuerdo con la documentación aportada por el proponente, se determina que la experiencia general y especifica presentada no cumple con los criterios de pertinencia del objeto, ya que los contratos allegados, aunque desarrollan actividades pedagógicas y restaurativas, se enmarcan en los enfoques de los sectores Integración Social y Mujer orientados al acompañamiento psicosocial, la inclusión y el cuidado, los cuales difieren del enfoque del objeto, que exige experiencia general en acciones de procesos pedagógicos, restaurativos comunitarios o territoriales orientados al fortalecimiento de la convivencia y seguridad ciudadana y especifica en  la ejecución de programas de abordaje de conflictividad escolar con enfoque restaurativo y/o la implementación de iniciativas de justicia local para la resolución integral de conflictividades y/o la ejecución de programas comunitarios orientados a la apropiación del código nacional de seguridad y convivencia ciudadana.</t>
  </si>
  <si>
    <t>8.ASESOL</t>
  </si>
  <si>
    <t>HABILITADO</t>
  </si>
  <si>
    <t>9.UT ACCIONES POR LA PAZ</t>
  </si>
  <si>
    <t>1. El proponente no subsana las certificaciones aportadas para la experiencia general y especifica. 
2. El proponente aporta formato de buenas prácticas ambientales.</t>
  </si>
  <si>
    <t>10.DIRECCION Y GESTION DE PROYECTOS SAS</t>
  </si>
  <si>
    <t xml:space="preserve">11.APG,PAZ &amp; RECONCILIACION	</t>
  </si>
  <si>
    <t>12.CONSORCIO CONVIVENCIA MÁRTIRES 2025</t>
  </si>
  <si>
    <t>SUMATORIA PONDERABLES</t>
  </si>
  <si>
    <r>
      <rPr>
        <b/>
        <sz val="13"/>
        <color theme="1"/>
        <rFont val="Calibri"/>
        <family val="2"/>
      </rPr>
      <t xml:space="preserve">Puntos: 50
</t>
    </r>
    <r>
      <rPr>
        <sz val="13"/>
        <color theme="1"/>
        <rFont val="Calibri"/>
        <family val="2"/>
      </rPr>
      <t>Evaluación económica del proponente</t>
    </r>
  </si>
  <si>
    <t xml:space="preserve">Factor tecnico de calidad </t>
  </si>
  <si>
    <r>
      <rPr>
        <b/>
        <sz val="13"/>
        <color theme="1"/>
        <rFont val="Calibri"/>
        <family val="2"/>
      </rPr>
      <t xml:space="preserve">Puntos:  10
</t>
    </r>
    <r>
      <rPr>
        <sz val="13"/>
        <color theme="1"/>
        <rFont val="Calibri"/>
        <family val="2"/>
      </rPr>
      <t>Apoyo a la Industria Nacional</t>
    </r>
  </si>
  <si>
    <r>
      <rPr>
        <b/>
        <sz val="13"/>
        <color theme="1"/>
        <rFont val="Calibri"/>
        <family val="2"/>
      </rPr>
      <t xml:space="preserve">Puntos:  0,25
</t>
    </r>
    <r>
      <rPr>
        <sz val="13"/>
        <color theme="1"/>
        <rFont val="Calibri"/>
        <family val="2"/>
      </rPr>
      <t>Criterios diferenciales para emprendimientos y empresas de mujeres en el sistema de compras públicas</t>
    </r>
  </si>
  <si>
    <r>
      <rPr>
        <b/>
        <sz val="13"/>
        <color theme="1"/>
        <rFont val="Calibri"/>
        <family val="2"/>
      </rPr>
      <t xml:space="preserve">Puntos:  0,25
</t>
    </r>
    <r>
      <rPr>
        <sz val="13"/>
        <color theme="1"/>
        <rFont val="Calibri"/>
        <family val="2"/>
      </rPr>
      <t>Criterios diferenciales para MiPymes</t>
    </r>
  </si>
  <si>
    <t>TOTAL</t>
  </si>
  <si>
    <t>PRESTAR LOS SERVICIOS PARA LA IMPLEMENTACIÓN DE ESTRATEGIAS PEDAGÓGICAS, COMUNITARIAS Y RESTAURATIVAS ORIENTADAS A FORTALECER LA CONVIVENCIA Y LA SEGURIDAD CIUDADANA EN LA LOCALIDAD DE LOS MÁRTIRES, MEDIANTE EL DESARROLLO DE ACCIONES FORMATIVAS, CULTURALES, PARTICIPATIVAS Y DE SENSIBILIZACIÓN DIRIGIDAS A POBLACIÓN ESCOLAR, MUJERES, LÍDERES COMUNITARIOS Y CIUDADANÍA EN GENERAL, EN EL MARCO DE LAS APUESTAS TERRITORIALES DE CONSTRUCCIÓN DE PAZ Y COHESIÓN SOCIALE</t>
  </si>
  <si>
    <r>
      <rPr>
        <b/>
        <sz val="13"/>
        <color theme="1"/>
        <rFont val="Calibri"/>
        <family val="2"/>
      </rPr>
      <t xml:space="preserve">Puntos:  25
 </t>
    </r>
    <r>
      <rPr>
        <sz val="13"/>
        <color theme="1"/>
        <rFont val="Calibri"/>
        <family val="2"/>
      </rPr>
      <t>El proponente que ofrezca un grupo de mimos de 3 personas para acompañar una (1) de las
jornadas del proyecto 2722 meta: implementación de programa comunitario para la apropiación
del código nacional de seguridad y convivencia ciudadana, actividad jornada móvil del código de
policía y 100 códigos de policía adicionales.</t>
    </r>
  </si>
  <si>
    <r>
      <rPr>
        <b/>
        <sz val="13"/>
        <color theme="1"/>
        <rFont val="Calibri"/>
        <family val="2"/>
      </rPr>
      <t xml:space="preserve">Puntos:  13,5
</t>
    </r>
    <r>
      <rPr>
        <sz val="13"/>
        <color theme="1"/>
        <rFont val="Calibri"/>
        <family val="2"/>
      </rPr>
      <t>El proponente que ofrezca un grupo de mimos de 3 personas para acompañar una (1) de las
jornadas del proyecto 2722 meta: implementación de programa comunitario para la apropiación
del código nacional de seguridad y convivencia ciudadana, actividad jornada móvil del código de
policía</t>
    </r>
  </si>
  <si>
    <t>Rechazado</t>
  </si>
  <si>
    <t xml:space="preserve">FECHA </t>
  </si>
  <si>
    <t>TRM</t>
  </si>
  <si>
    <t>3,879.80</t>
  </si>
  <si>
    <t> </t>
  </si>
  <si>
    <t>Fuente:  Superfinanciera: https://www.superfinanciera.gov.co/publicaciones/60819/informes-y-cifrascifrasestablecimientos-de-creditoinformacion-periodicadiariatasa-de-cambio-representativa-del-mercado-trm-60819/</t>
  </si>
  <si>
    <t>METODOLOGIA POR TRM</t>
  </si>
  <si>
    <t>MEDIA GEOMETRICA CON PRESUPUESTO OFICIAL</t>
  </si>
  <si>
    <t xml:space="preserve"> PROPONENTE 1 </t>
  </si>
  <si>
    <t xml:space="preserve"> PROPONENTE 2</t>
  </si>
  <si>
    <t xml:space="preserve"> PROPONENTE 3</t>
  </si>
  <si>
    <t xml:space="preserve"> PROPONENTE 4</t>
  </si>
  <si>
    <t xml:space="preserve"> PROPONENTE 5</t>
  </si>
  <si>
    <t xml:space="preserve"> PROPONENTE 6</t>
  </si>
  <si>
    <t xml:space="preserve"> PROPONENTE 7</t>
  </si>
  <si>
    <t xml:space="preserve"> PROPONENTE 8</t>
  </si>
  <si>
    <t xml:space="preserve"> PROPONENTE 9</t>
  </si>
  <si>
    <t xml:space="preserve"> PROPONENTE 10</t>
  </si>
  <si>
    <t xml:space="preserve"> PROPONENTE 11 </t>
  </si>
  <si>
    <t xml:space="preserve"> PROPONENTE 12</t>
  </si>
  <si>
    <t xml:space="preserve"> ITEM </t>
  </si>
  <si>
    <t>NOMBRE</t>
  </si>
  <si>
    <t>DESCRIPCION</t>
  </si>
  <si>
    <t xml:space="preserve"> Ud. Medida </t>
  </si>
  <si>
    <t xml:space="preserve"> Cantidad </t>
  </si>
  <si>
    <t>Duracion</t>
  </si>
  <si>
    <t xml:space="preserve"> VALOR UNITARIO TECHO ESTUDIO DE MERCADO  INCLUIDO IVA </t>
  </si>
  <si>
    <t xml:space="preserve"> VALOR TOTAL TECHO ESTUDIO DE MERCADO  INCLUIDO IVA </t>
  </si>
  <si>
    <t xml:space="preserve"> VALOR UNITARIO INCLUIDO IVA OFERTA ECONÓMICA </t>
  </si>
  <si>
    <t xml:space="preserve"> VALOR PROMEDIO TOTAL IVA INCLUIDO OFERTA ECONOMICA </t>
  </si>
  <si>
    <t xml:space="preserve"> VERIFICACIÓN </t>
  </si>
  <si>
    <t xml:space="preserve">COORDINADOR DE PROYECTO </t>
  </si>
  <si>
    <r>
      <rPr>
        <sz val="12"/>
        <color theme="1"/>
        <rFont val="Calibri"/>
        <family val="2"/>
      </rPr>
      <t xml:space="preserve">Un (1) profesional en ciencias sociales, educación, psicología, trabajo social o áreas afines, con experiencia profesional mínima de cinco (5) años en coordinación de proyectos sociales, educativos y/o comunitarios, que haya trabajado con población escolar y/o juvenil en contextos de alta conflictividad. Debe tener conocimientos en formulación, ejecución, monitoreo y evaluación de programas con enfoque restaurativo, así como habilidades para la gestión interinstitucional, liderazgo de equipos interdisciplinarios y planeación participativa. </t>
    </r>
    <r>
      <rPr>
        <b/>
        <sz val="11"/>
        <color theme="1"/>
        <rFont val="Calibri"/>
        <family val="2"/>
      </rPr>
      <t>VALOR NO OFERTABLE</t>
    </r>
  </si>
  <si>
    <t>MES</t>
  </si>
  <si>
    <t>FACILITADOR PRINCIPAL</t>
  </si>
  <si>
    <r>
      <rPr>
        <sz val="12"/>
        <color theme="1"/>
        <rFont val="Calibri"/>
        <family val="2"/>
      </rPr>
      <t xml:space="preserve">Un (1) profesional en psicología con experiencia profesional mínima de tres (3) años en intervención psicosocial en entornos escolares, que haya implementado metodologías restaurativas, círculos de diálogo, mediación y otras estrategias de transformación pacífica de conflictos escolares. Debe tener conocimiento en dinámicas escolares, convivencia escolar, desarrollo emocional y competencias socioemocionales. Preferiblemente con formación o certificación en resolución de conflictos escolares.  </t>
    </r>
    <r>
      <rPr>
        <b/>
        <sz val="11"/>
        <color theme="1"/>
        <rFont val="Calibri"/>
        <family val="2"/>
      </rPr>
      <t>VALOR NO OFERTABLE</t>
    </r>
  </si>
  <si>
    <t>PROFESIONAL PSICOPEDAGÓGICO</t>
  </si>
  <si>
    <r>
      <rPr>
        <sz val="12"/>
        <color theme="1"/>
        <rFont val="Calibri"/>
        <family val="2"/>
      </rPr>
      <t>Un (1) profesional en pedagogía, licenciatura en educación o áreas afines, con experiencia profesional mínima de dos (2) años en acompañamiento psicopedagógico en instituciones educativas y trabajo con niñas, niños y adolescentes. Debe tener conocimientos en diseño e implementación de estrategias de acompañamiento pedagógico individual y grupal, adaptación curricular, estilos de aprendizaje y apoyo al desarrollo integral en contextos escolares con alta conflictividad.</t>
    </r>
    <r>
      <rPr>
        <b/>
        <sz val="11"/>
        <color theme="1"/>
        <rFont val="Calibri"/>
        <family val="2"/>
      </rPr>
      <t>VALOR NO OFERTABLE</t>
    </r>
  </si>
  <si>
    <t>TRABAJADOR SOCIAL</t>
  </si>
  <si>
    <r>
      <rPr>
        <sz val="12"/>
        <color theme="1"/>
        <rFont val="Calibri"/>
        <family val="2"/>
      </rPr>
      <t xml:space="preserve">Un (1) profesional en trabajo social con experiencia profesional mínima de dos (2) años en atención y acompañamiento a población infantil y adolescente, especialmente en contextos escolares, comunitarios o de protección. Debe contar con conocimientos en intervención familiar, trabajo comunitario, activación de rutas de protección y fortalecimiento de redes de apoyo. Preferiblemente con experiencia en programas de prevención de violencia escolar y promoción de la convivencia. </t>
    </r>
    <r>
      <rPr>
        <b/>
        <sz val="11"/>
        <color theme="1"/>
        <rFont val="Calibri"/>
        <family val="2"/>
      </rPr>
      <t>VALOR NO OFERTABLE</t>
    </r>
  </si>
  <si>
    <t>AUXILIAR LOGÍSTICO</t>
  </si>
  <si>
    <r>
      <rPr>
        <sz val="12"/>
        <color theme="1"/>
        <rFont val="Calibri"/>
        <family val="2"/>
      </rPr>
      <t xml:space="preserve">Un (1) auxiliar o técnico con experiencia laboral mínima de un (1) año en funciones logísticas y operativas relacionadas con la organización de eventos comunitarios, educativos o institucionales. Debe tener conocimientos en montaje de espacios, transporte y manejo de materiales pedagógicos, atención a participantes, registro de asistencia, coordinación de refrigerios y apoyo a la ejecución de actividades en campo. Deseable experiencia en contextos escolares o con infancia y adolescencia. </t>
    </r>
    <r>
      <rPr>
        <b/>
        <sz val="11"/>
        <color theme="1"/>
        <rFont val="Calibri"/>
        <family val="2"/>
      </rPr>
      <t>VALOR NO OFERTABLE</t>
    </r>
  </si>
  <si>
    <t>PENDONES</t>
  </si>
  <si>
    <t>Pendones tipo araña: Tamaño 2x1. Display tipo araña fabricado en aluminio anodizado color negro. Incluye impresión digital 4x0 tintas a 1440 DPI sobre banner blackout mate doble cara. Acabados con ojales metálicos, refuerzo de 5 cm por los cuatro lados y maletín en lona negra para su transporte</t>
  </si>
  <si>
    <t>UNIDAD</t>
  </si>
  <si>
    <t>VOLANTES</t>
  </si>
  <si>
    <t>Impresión (tamaño 21 x 15 cm finalizado, impreso 4x0, en papel propalcote 115 gr</t>
  </si>
  <si>
    <t>REFRIGERIOS</t>
  </si>
  <si>
    <t xml:space="preserve">El refigerio contiene: Un sólido: que puede variar en mantecada o torta de queso de min 150 grs, croissant de jamón y queso de min 150 grs. Empacados individualmente. Un líquido: que puede variar en un jugo pulpa de fruta, yogurt o avena de presentación en caja min de   200 ml. Una fruta: que puede variar entre manzana, pera, ciruela, mandarina y/o durazno. Un chocolate o colombina </t>
  </si>
  <si>
    <t>EVENTO</t>
  </si>
  <si>
    <t>CERTIFICADO DE ASISTENCIA A TALLER</t>
  </si>
  <si>
    <t xml:space="preserve">CERTIFICADO: tamaño carta, impresión digital laser 4x0 tintas, sobre papel nacarado brillante de 280gr, personalizados </t>
  </si>
  <si>
    <t>HORA</t>
  </si>
  <si>
    <t>ESFEROS</t>
  </si>
  <si>
    <t>Esfero institucional con marcación, con Stylus touch medidas 14,9cm, Acanalados con impresión en 4cm</t>
  </si>
  <si>
    <t>LIBRETAS</t>
  </si>
  <si>
    <t>Libreta con pasta dura, 80 hojas. Dimensiones 11x17cms impresión full color con logos e imagen corporativa institucional</t>
  </si>
  <si>
    <t xml:space="preserve"> CAMISETA TIPO POLO</t>
  </si>
  <si>
    <t>Camisetas Tipo polo manga corta, con 2 o 3 botones de 10 mm ojales del tamaño del botón bien terminados, la camiseta debe llevar un botón de repuesto, puede ser: de un solo fondo, colores variados para usar por fuera o por dentro, con estampados exteriores o bordados en hilo, con cuello elástico, para los integrantes del equipo logístico y los representantes de los grupos participantes con logotipo de Bogotá Vigente y Plan de Desarrollo Local.
EL DISEÑO SERA APROBADO POR LA OFICINA DE PRENSA DEL FDLM</t>
  </si>
  <si>
    <t>CHAQUETAS DOBLE FAZ</t>
  </si>
  <si>
    <t>Impresión de Chaquetas impermeable doble faz bordada, en tela anti fluidos grueso de alta calidad textura durazno, tallas varias, (2) bolsillos laterales diagonales, Bordada en la espalda a media carta, en el frente y en un brazo, cinta reflectiva de 3cm en mangas parte inferior, cinta reflectiva de 3cm en espalda arriba del bordado según imagen institucional.
EL DISEÑO SERA APROBADO POR LA OFICINA DE PRENSA DEL FDLM</t>
  </si>
  <si>
    <t>CARTILLAS PEDAGÓGICAS</t>
  </si>
  <si>
    <t>Medio impreso full color: 4x4 CMYK, tamaño: 48 x 34 cms, plegada a la mitad, número de páginas: 8 páginas; tipo de papel: bond blanco 90grs, color: CMYK NOTA:  EL DISEÑO SERA APROBADO POR LA OFICINA DE PRENSA DEL FDLM</t>
  </si>
  <si>
    <t>BOLSA PAPELERIA</t>
  </si>
  <si>
    <r>
      <rPr>
        <sz val="12"/>
        <color theme="1"/>
        <rFont val="Calibri"/>
        <family val="2"/>
      </rPr>
      <t xml:space="preserve">Se destinará una bolsa de recursos específica para la adquisición de materiales de papelería necesarios para el desarrollo de las actividades, tales como cajas de marcadores de punta gruesa en colores surtidos, rollos de papel kraft, lápices y demás insumos requeridos según la naturaleza de las actividades. El operador deberá presentar al menos dos (2) cotizaciones por cada uno de los ítems a adquirir, con el fin de garantizar la transparencia en el proceso de compra. Cabe aclarar que este </t>
    </r>
    <r>
      <rPr>
        <b/>
        <sz val="11"/>
        <color theme="1"/>
        <rFont val="Calibri"/>
        <family val="2"/>
      </rPr>
      <t>VALOR NO SERA OFERTABLE</t>
    </r>
  </si>
  <si>
    <t>GLOBAL</t>
  </si>
  <si>
    <t>CARPA 2x2</t>
  </si>
  <si>
    <t>Alquiler Carpa estructural lona 100% impermeable; resistente a la intemperie tipo kiosco de 2x2 mts, Lona alta densidad, alto calibre con microfibras internas para mayor duración calibre 700 a 530 fibras con techo blanco con laterales. debe tener extintor multiproposito 20 libras. Para la jornada de cierre comunitario y restaurativo</t>
  </si>
  <si>
    <t>SILLAS</t>
  </si>
  <si>
    <t>Alquiler de sillas plásticas con brazos para adultos. Incluye transporte</t>
  </si>
  <si>
    <t>MESAS</t>
  </si>
  <si>
    <t>Alquiler de mesas plásticas 4 puestos para adultos. Incluye transporte</t>
  </si>
  <si>
    <t>PRESENTACIONES ARTISTICAS</t>
  </si>
  <si>
    <t>Danza, teatro y/o canto: incluye dotación, montaje y demás elementos ǫue se reǫuieran para la presentación, mínimo 4 personas, de una duración minímo de 45 minutos.</t>
  </si>
  <si>
    <t>PLAN DE CONTINGENCIA</t>
  </si>
  <si>
    <t>Elaboración, Evaluación, Publicación y Autorización del Plan de Contingencia para el Evento Masivo de Baja Complejidad,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se incluirá ambulancia, paramédico,  enfermero, bomberos, defensa civil  y demás aspectos requeridos.a las normas nacionales y distritales en el asunto</t>
  </si>
  <si>
    <t>SONIDO</t>
  </si>
  <si>
    <t>Alquiler de sistema de sonido de 5000 watts, consola de amplificación de 4 canales, dos micrófonos inalámbricos con su respectiva base y dos (2) cabinas. Incluye operador dj,  transporte, montaje y desmontaje. Disponible 1 horas antes de inicio del evento con el proyecto</t>
  </si>
  <si>
    <t>PRODUCCIÓN DE VIDEO PEDAGOGICO</t>
  </si>
  <si>
    <t>Preproducción, producción y postproducción de video pedagógico con duración entre 15 a 20 minutos. Incluye: desarrollo de guion, grabación en resolución Full HD (1920x1080), edición profesional con insertos gráficos e institucionales, musicalización libre de derechos, voz en off profesional, subtitulación y entrega final en formato .mp4 y .mov. Incluye ajustes</t>
  </si>
  <si>
    <t>DESARROLLO DE CONTENIDO INTERACTIVO ESCOLAR</t>
  </si>
  <si>
    <t>Incluye el diseño, producción y entrega de materiales pedagógicos interactivos dirigidos a estudiantes, docentes y demás actores escolares de las Instituciones educativas a intervenir. Los contenidos estarán orientados al fortalecimiento de habilidades socioemocionales, la promoción de la convivencia escolar y la transformación positiva de conflictos, integrando enfoques psicosociales, de justicia restaurativa y de derechos.
Se contemplan piezas gráficas, audiovisuales y digitales como guías de trabajo, juegos didácticos, animaciones, cápsulas educativas, recursos descargables y contenidos transmedia, adaptados a distintos niveles educativos y contextos de uso. El desarrollo incluirá una fase de validación pedagógica, así como la entrega de un paquete final en formato digitales listos para su implementación en entorno escolar.</t>
  </si>
  <si>
    <t>DÍA</t>
  </si>
  <si>
    <t>COORDINADOR DE PROYECTO DE LA META DE RESOLUCIÓN PACÍFICA DE CONFLICTOS</t>
  </si>
  <si>
    <r>
      <rPr>
        <sz val="12"/>
        <color theme="1"/>
        <rFont val="Calibri"/>
        <family val="2"/>
      </rPr>
      <t xml:space="preserve">profesional en derecho, ciencias sociales o afines, con experiencia profesional mínima de cinco (5) años en diseño, coordinación y seguimiento de proyectos comunitarios orientados a la resolución pacífica de conflictos y/o construcción de paz, con conocimientos en metodologías participativas y articulación interinstitucional en contextos urbanos </t>
    </r>
    <r>
      <rPr>
        <b/>
        <sz val="11"/>
        <color theme="1"/>
        <rFont val="Calibri"/>
        <family val="2"/>
      </rPr>
      <t>VALOR NO OFERTABLE</t>
    </r>
  </si>
  <si>
    <t>ABOGADO FACILITADOR EN JUSTICIA RESTAURATIVA</t>
  </si>
  <si>
    <t>) profesionales en derecho o trabajo social con formación certificada en mecanismos alternativos de solución de conflictos (conciliación, mediación o justicia restaurativa), con experiencia profesional mínima de tres (3) años en facilitación de procesos restaurativos o comunitarios orientados a la transformación de conflictividades sociales VALOR NO OFERTABLE</t>
  </si>
  <si>
    <t>PROFESIONAL EN PUBLICIDAD</t>
  </si>
  <si>
    <r>
      <rPr>
        <sz val="12"/>
        <color theme="1"/>
        <rFont val="Calibri"/>
        <family val="2"/>
      </rPr>
      <t xml:space="preserve"> profesional en publicidad, diseño gráfico, comunicación social o áreas afines, con experiencia profesional mínima de dos (02) años en diseño y diagramación de productos comunicativos físicos y digitales, y en la creación y ejecución de campañas pedagógicas o comunitarias con enfoque territorial </t>
    </r>
    <r>
      <rPr>
        <b/>
        <sz val="11"/>
        <color theme="1"/>
        <rFont val="Calibri"/>
        <family val="2"/>
      </rPr>
      <t>VALOR NO OFERTABLE</t>
    </r>
  </si>
  <si>
    <t>DIAS</t>
  </si>
  <si>
    <r>
      <rPr>
        <sz val="12"/>
        <color theme="1"/>
        <rFont val="Calibri"/>
        <family val="2"/>
      </rPr>
      <t xml:space="preserve">profesionales en trabajo social con experiencia profesional mínima de dos (2) años en procesos de intervención social o comunitaria orientados a la gestión de conflictividades, promoción de la convivencia y fortalecimiento del tejido social, con conocimientos en metodologías participativas y trabajo intersectorial </t>
    </r>
    <r>
      <rPr>
        <b/>
        <sz val="11"/>
        <color theme="1"/>
        <rFont val="Calibri"/>
        <family val="2"/>
      </rPr>
      <t>VALOR NO OFERTABLE</t>
    </r>
  </si>
  <si>
    <t>ASISTENTE ADMINISTRATIVO</t>
  </si>
  <si>
    <r>
      <rPr>
        <sz val="12"/>
        <color theme="1"/>
        <rFont val="Calibri"/>
        <family val="2"/>
      </rPr>
      <t xml:space="preserve">profesional en áreas administrativas, contables o afines, con experiencia laboral mínima de dos (2) años en apoyo a procesos administrativos, manejo documental y soporte logístico en ejecución de proyectos sociales o comunitarios </t>
    </r>
    <r>
      <rPr>
        <b/>
        <sz val="11"/>
        <color theme="1"/>
        <rFont val="Calibri"/>
        <family val="2"/>
      </rPr>
      <t>VALOR NO OFERTABLE</t>
    </r>
  </si>
  <si>
    <r>
      <rPr>
        <sz val="12"/>
        <color theme="1"/>
        <rFont val="Calibri"/>
        <family val="2"/>
      </rPr>
      <t xml:space="preserve"> auxiliares logísticos con experiencia certificada mínima de un (1) año en apoyo operativo de eventos, jornadas comunitarias o actividades pedagógicas, con conocimientos en manejo de recursos logísticos, montaje de espacios y coordinación de insumos para actividades sociales o institucionales.</t>
    </r>
    <r>
      <rPr>
        <b/>
        <sz val="11"/>
        <color theme="1"/>
        <rFont val="Calibri"/>
        <family val="2"/>
      </rPr>
      <t>VALOR NO OFERTABLE</t>
    </r>
  </si>
  <si>
    <t>MEDIOS COMUNITARIOS</t>
  </si>
  <si>
    <t>Diseño de pieza comunicativa para convocatoria a la inscripción previa al proceso y su divulgación por medios digitales tales como Facebook, Instagram de la Alcaldía Local de Los Maártires</t>
  </si>
  <si>
    <t>El refrigerio contiene: Un sólido: que puede variar en mantecada o torta de queso de min 150 grs, croissant de jamón y queso de min 150 grs. Empacados individualmente. Un líquido: que puede variar en un jugo pulpa de fruta, yogurt o avena de presentación en caja min de   200 ml. Una fruta: que puede variar entre manzana, pera, ciruela, mandarina y/o durazno. Un chocolate o colombina</t>
  </si>
  <si>
    <t>ESPACIO TALLER</t>
  </si>
  <si>
    <t>Salón o espacio acorde para la realización de cada taller, capacitación o demás actividades, este deberá ser un lugar limpio y seguro, adaptado de acuerdo con la actividad a realizar con los medios audiovisuales  requeridos (si aplica) .</t>
  </si>
  <si>
    <r>
      <rPr>
        <sz val="12"/>
        <color theme="1"/>
        <rFont val="Calibri"/>
        <family val="2"/>
      </rPr>
      <t xml:space="preserve">Se destinará una bolsa de recursos específica para la adquisición de materiales de papelería necesarios para el desarrollo de las actividades, tales como cajas de marcadores de punta gruesa en colores surtidos, rollos de papel kraft, lápices y demás insumos requeridos según la naturaleza de las actividades. El operador deberá presentar al menos dos (2) cotizaciones por cada uno de los ítems a adquirir, con el fin de garantizar la transparencia en el proceso de compra. Cabe aclarar que este </t>
    </r>
    <r>
      <rPr>
        <b/>
        <sz val="11"/>
        <color theme="1"/>
        <rFont val="Calibri"/>
        <family val="2"/>
      </rPr>
      <t>VALOR NO SERA OFERTABLE</t>
    </r>
  </si>
  <si>
    <t>MODERADOR DE CONFERENCIA</t>
  </si>
  <si>
    <t>Profesional con experiencia en conducción de eventos académicos y comunitarios, encargado de orientar la conferencia, garantizar el cumplimiento de la agenda, facilitar la interacción entre los asistentes y panelistas, y conducir la socialización de los productos de los talleres. Además, se asegurará de dinamizar la jornada de conciliaciones simbólicas y de coordinar los tiempos y actividades logísticas como entrega de refrigerios y certificados</t>
  </si>
  <si>
    <t>REFRIGERIOS PARA CONFERENCIA</t>
  </si>
  <si>
    <t>AUDITORIIO (CONFERENCIA)</t>
  </si>
  <si>
    <t>Auditorio acorde para la realización de una conferencia, con sillas para la audiencia , este deberá ser un lugar limpio y seguro, adaptado  con los medios audiovisuales requeridos sonido, video beam en lo posible en la localidad de los Martires Capacidad minimo de 50 personas
 Nota: Se deberá asegurar que el espacio cuente con baño con servicio de agua potable, lavamanos con dispensador de jabón líquido y papel higienico</t>
  </si>
  <si>
    <t>ESTACION DE CAFÉ</t>
  </si>
  <si>
    <t>Proveer una estación de café compuesta por Greca(s) con Dispensadores, cada uno de cien (100) Tintos y cien (100) Aromáticas Naturales (preparada con hierbas naturales. Insumos: pocillos desechables de 3,3 oz. en cartón biodegradable, mezcladores para bebidas en madera, endulzantes en paquetes de 5gr. Con operador permanente, debidamente uniformado. Duración evento cinco (5) horas. Incluye transporte 
BEBIDAS CALIENTES: Tinto, aromática, té, sobres de leche en polvo, servido en vaso de material biodegradable, y BEBIDA FRIA: agua servida en vaso de cartón. Incluye el transporte, menaje y servicio al usuario final.</t>
  </si>
  <si>
    <t>PANELISTAS (CONFERENCIA)</t>
  </si>
  <si>
    <t>Profesional experto en experiencias reconocidas con mediación comunitaria, resolución de conflictos o justicia local, invitado a aportar conocimientos especializados y experiencias prácticas en la aplicación de los Mecanismos Alternativos de Solución de Conflictos (MASC). Su intervención busca fortalecer las capacidades de los participantes, aportar casos de éxito y orientar el diálogo sobre la construcción de acuerdos de mediación y conciliación en el territorio</t>
  </si>
  <si>
    <t>COORDINADOR DEL PROYECTO DE FORTALECIMIENTO DE LA CONVIVENCIA CIUDADANA</t>
  </si>
  <si>
    <r>
      <rPr>
        <sz val="12"/>
        <color theme="1"/>
        <rFont val="Calibri"/>
        <family val="2"/>
      </rPr>
      <t xml:space="preserve">Un (1) profesional en ciencias sociales, derecho, educación, psicología, trabajo social o áreas afines, con experiencia profesional mínima de cinco (5) años en la coordinación de proyectos sociales o comunitarios, preferiblemente relacionados con cultura ciudadana, resolución de conflictos y pedagogía urbana. Debe contar con conocimientos en la Ley 1801 de 2016 (CNSCC), formulación y ejecución de estrategias de apropiación normativa y diseño metodológico con enfoque diferencial. Se requiere experiencia en trabajo con organizaciones comunitarias, autoridades locales y grupos poblacionales diversos (jóvenes, adultos, comerciantes, JAC, etc.). Habilidades en liderazgo participativo, articulación institucional y planeación operativa. </t>
    </r>
    <r>
      <rPr>
        <b/>
        <sz val="11"/>
        <color theme="1"/>
        <rFont val="Calibri"/>
        <family val="2"/>
      </rPr>
      <t>VALOR NO OFERTABLE</t>
    </r>
  </si>
  <si>
    <t>FACILITADOR PEDAGÓGICO PRINCIPAL</t>
  </si>
  <si>
    <r>
      <rPr>
        <sz val="12"/>
        <color theme="1"/>
        <rFont val="Calibri"/>
        <family val="2"/>
      </rPr>
      <t xml:space="preserve">Un (1) profesional en psicología, educación o trabajo social con experiencia profesional mínima de tres (3) años en procesos formativos y de intervención psicosocial en contextos comunitarios o escolares. Debe contar con dominio de metodologías restaurativas, círculos de diálogo, análisis de conflictos cotidianos y estrategias de formación ciudadana. Con conocimiento en convivencia urbana, cultura ciudadana y pedagogía para adultos. Deseable formación en resolución alternativa de conflictos y herramientas lúdicas o experienciales para procesos de enseñanza-aprendizaje.  </t>
    </r>
    <r>
      <rPr>
        <b/>
        <sz val="11"/>
        <color theme="1"/>
        <rFont val="Calibri"/>
        <family val="2"/>
      </rPr>
      <t>VALOR NO OFERTABLE</t>
    </r>
  </si>
  <si>
    <r>
      <rPr>
        <sz val="12"/>
        <color theme="1"/>
        <rFont val="Calibri"/>
        <family val="2"/>
      </rPr>
      <t xml:space="preserve">Auxiliar  logísticos con experiencia certificada mínima de un (1) año en apoyo operativo de eventos, jornadas comunitarias o actividades pedagógicas, con conocimientos en manejo de recursos logísticos, montaje de espacios y coordinación de insumos para actividades sociales o institucionales. </t>
    </r>
    <r>
      <rPr>
        <b/>
        <sz val="11"/>
        <color theme="1"/>
        <rFont val="Calibri"/>
        <family val="2"/>
      </rPr>
      <t>VALOR NO OFERTABLE</t>
    </r>
  </si>
  <si>
    <t>N/A</t>
  </si>
  <si>
    <t>Diseño e impresión (tamaño 21 x 15 cm finalizado, impreso 4x0, en papel propalcote 115 gr</t>
  </si>
  <si>
    <t>El refigerio contiene: Un sólido: que puede variar en mantecada o torta de queso de min 150 grs, croissant de jamón y queso de min 150 grs. Empacados individualmente. Un líquido: que puede variar en un jugo pulpa de fruta, yogurt o avena de presentación en caja min de   200 ml. Una fruta: que puede variar entre manzana, pera, ciruela, mandarina y/o durazno. Un chocolate o colombina</t>
  </si>
  <si>
    <r>
      <rPr>
        <sz val="12"/>
        <color theme="1"/>
        <rFont val="Calibri"/>
        <family val="2"/>
      </rPr>
      <t xml:space="preserve">Se destinará una bolsa de recursos específica para la adquisición de materiales de papelería necesarios para el desarrollo de las actividades, tales como cajas de marcadores de punta gruesa en colores surtidos, rollos de papel kraft, lápices y demás insumos requeridos según la naturaleza de las actividades. El operador deberá presentar al menos dos (2) cotizaciones por cada uno de los ítems a adquirir, con el fin de garantizar la transparencia en el proceso de compra. Cabe aclarar que este </t>
    </r>
    <r>
      <rPr>
        <b/>
        <sz val="11"/>
        <color theme="1"/>
        <rFont val="Calibri"/>
        <family val="2"/>
      </rPr>
      <t>VALOR NO SERA OFERTABLE</t>
    </r>
  </si>
  <si>
    <t>Libreta con pasta dura, 80 hojas. Dimensiones 11x17cms impresión full color con logos e imagen corporativa institucional, aprobados por la oficina de prensa del FDLM</t>
  </si>
  <si>
    <t>CODIGO DE POLICIA</t>
  </si>
  <si>
    <t>Libro impreso Código Nacional de Policía y Convivencia (Ley 1801 de 2016) media carta, actualizado.</t>
  </si>
  <si>
    <t>Alquiler de Carpa estructurales de 2x2 mts, con contrapesos incluye transporte, instalación y desinstalación</t>
  </si>
  <si>
    <t>Alquiler de sillas plásticas con brazos para adultos, por 1 día; para la realización de la jornada móvil del código de convivencia, Incluye transporte</t>
  </si>
  <si>
    <t>Alquiler de mesas plásticas 4 puestos para adultos, por 1 día; para la realización de la jornada móvil del código de convivencia, Incluye transporte</t>
  </si>
  <si>
    <t>ANIMADORES</t>
  </si>
  <si>
    <t>Animación: grupo de dos personas (un hombre y una mujer), que realicen actividades lúdicas en el evento. (Taller de pinturitas y globoflexia, obra de títeres, un personaje gigante, sonido básico, recreación dirigida. 100 niños. 2 Horas)</t>
  </si>
  <si>
    <t>Elaboración, Evaluación, Publicación y Autorización del Plan de Contingencia para el Evento Masivo de Baja Complejidad,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se incluirá ambulancia, paramédico,  enfermero, bomberos, defensa civil  y demás aspectos requeridos.a las normas nacionales y distritales en el asunto.</t>
  </si>
  <si>
    <t>Un (1) profesional en ciencias sociales, derecho, trabajo social, ciencias políticas, educación o áreas afines, con experiencia mínima de cinco (5) años en la coordinación de proyectos sociales y comunitarios enfocados en participación ciudadana, liderazgo social, derechos de las mujeres, apropiación del espacio público y convivencia ciudadana.
Debe tener experiencia demostrable en diseño y seguimiento de procesos formativos, articulación interinstitucional, trabajo con comunidades urbanas diversas, y metodologías participativas con enfoque de género. Será responsable de liderar las seis iniciativas del proyecto, gestionar la mesa intersectorial, garantizar la implementación territorial y el cumplimiento de resultados.</t>
  </si>
  <si>
    <t>FACILITADOR/A DE FORMACIÓN POLÍTICA Y PARTICIPACIÓN CIUDADANA (MUJERES)</t>
  </si>
  <si>
    <t>Un (1) profesional en trabajo social, psicología, educación, ciencias políticas o afines, con experiencia mínima de tres (3) años en procesos formativos dirigidos a mujeres, particularmente en temas como liderazgo, derechos políticos, participación comunitaria, justicia de género y convivencia.
Deberá liderar los módulos de la escuela de formación política para mujeres y los espacios de diálogo comunitario, utilizando enfoques pedagógicos, metodologías vivenciales y herramientas de transformación pacífica de conflictos. Preferiblemente con formación o experiencia en justicia comunitaria o mediación.</t>
  </si>
  <si>
    <t>Dos (2) auxiliares logísticos con experiencia certificada mínima de un (1) año en apoyo operativo de eventos, jornadas comunitarias o actividades pedagógicas, con conocimientos en manejo de recursos logísticos, montaje de espacios y coordinación de insumos para actividades sociales o institucionales.</t>
  </si>
  <si>
    <r>
      <rPr>
        <sz val="11"/>
        <color rgb="FF000000"/>
        <rFont val="Calibri"/>
        <family val="2"/>
      </rPr>
      <t xml:space="preserve">Se destinara una bolsa para materiales de papeleria requeridos en los talleres: como Caja de marcadores punta gruesa - Colores Surtidos. Rollo papel kratf 60 gramos, 230 METROS. Cinta Ancha 2" Transparente. Plumones colores surtidos, caja por 12 unidades, etc) el operador debera presnetar 2 cotizaciones por item. </t>
    </r>
    <r>
      <rPr>
        <b/>
        <sz val="11"/>
        <color rgb="FF000000"/>
        <rFont val="Calibri"/>
        <family val="2"/>
      </rPr>
      <t>Valor no ofertable</t>
    </r>
  </si>
  <si>
    <t>PELOTA ANTIESTRES</t>
  </si>
  <si>
    <t>Pelota antiestrés con diseño de emoji. Ideal para aliviar el estrés y la ansiedad, está elaborada en material suave y flexible que permite apretarla fácilmente sin deformarse, ofreciendo un efecto relajante y divertido; su diseño en forma de emoji la convierte en un accesorio llamativo y práctico, perfecto para uso personal.</t>
  </si>
  <si>
    <t>MIMOS</t>
  </si>
  <si>
    <t>Grupo de teatro de mimo, capaces de representar situaciones de conflicto y resolución pacífica mediante el lenguaje no verbal. El grupo debe contar con vestuario y maquillaje básico para facilitar la identificación de personajes y escenas, además de experiencia en intervenciones comunitarias y manejo de grupos diversos. Es fundamental que el servicio incluya la preparación de guiones adaptados a las problemáticas locales, espacio suficiente para sus presentaciones, y acompañamiento en la facilitación de diálogos posteriores para garantizar el impacto pedagógico de la actividad.</t>
  </si>
  <si>
    <t>SERVICIO</t>
  </si>
  <si>
    <t>GRUPO DE ZUMBA</t>
  </si>
  <si>
    <t>2 Instructores certificados con experiencia en actividades recreativas comunitarias,que contemple la adaptación de la rutina para integrar mensajes sobre convivencia y manejo de conflictos, así como la capacidad para interactuar positivamente con los participantes, fomentando la participación voluntaria y el bienestar físico y emocional de la comunidad.</t>
  </si>
  <si>
    <t>Coordinador</t>
  </si>
  <si>
    <r>
      <rPr>
        <sz val="11"/>
        <color theme="1"/>
        <rFont val="Arial"/>
        <family val="2"/>
      </rPr>
      <t xml:space="preserve"> Título profesional en ciencias sociales y/o administrativas con especialización el nucleo basico de ciencias humanas y/o administrativas. Con un año de experiencia profesional en gestión de proyectos sociales. </t>
    </r>
    <r>
      <rPr>
        <b/>
        <sz val="11"/>
        <color theme="1"/>
        <rFont val="Arial"/>
        <family val="2"/>
      </rPr>
      <t>VALOR NO OFERTABLE</t>
    </r>
  </si>
  <si>
    <t>MESES</t>
  </si>
  <si>
    <t>Asistente Administrativo</t>
  </si>
  <si>
    <r>
      <rPr>
        <sz val="11"/>
        <color theme="1"/>
        <rFont val="Arial"/>
        <family val="2"/>
      </rPr>
      <t xml:space="preserve">Técnico y/o tecnologo en ciencias sociales y/o administrativa con experiencia general de1 año en manejo base de datos, clasificación y organización de archivos, registro y sistematización de la información </t>
    </r>
    <r>
      <rPr>
        <b/>
        <sz val="11"/>
        <color theme="1"/>
        <rFont val="Arial"/>
        <family val="2"/>
      </rPr>
      <t>VALOR NO OFERTABLE</t>
    </r>
  </si>
  <si>
    <t>Profesional</t>
  </si>
  <si>
    <r>
      <rPr>
        <sz val="11"/>
        <color theme="1"/>
        <rFont val="Arial"/>
        <family val="2"/>
      </rPr>
      <t xml:space="preserve">Profesional en ciencias sociales y/o humanas con un año de experiencia en formación en temas de Seguridad y Convivencia Ciudadana. </t>
    </r>
    <r>
      <rPr>
        <b/>
        <sz val="11"/>
        <color theme="1"/>
        <rFont val="Arial"/>
        <family val="2"/>
      </rPr>
      <t>VALOR NO OFERTABLE</t>
    </r>
  </si>
  <si>
    <t>Tecnico</t>
  </si>
  <si>
    <r>
      <rPr>
        <sz val="11"/>
        <color rgb="FF000000"/>
        <rFont val="Arial"/>
        <family val="2"/>
      </rPr>
      <t xml:space="preserve">Técnico y/o tecnólogo en sistemas, electronica, telecomunicaciones o areas afines , con 12 meses de experiencia en instalación de camaras  </t>
    </r>
    <r>
      <rPr>
        <b/>
        <sz val="11"/>
        <color rgb="FF000000"/>
        <rFont val="Arial"/>
        <family val="2"/>
      </rPr>
      <t>VALOR NO OFERTABLE</t>
    </r>
  </si>
  <si>
    <t>Investigador</t>
  </si>
  <si>
    <r>
      <rPr>
        <sz val="11"/>
        <color theme="1"/>
        <rFont val="Arial"/>
        <family val="2"/>
      </rPr>
      <t>Profesional del nucleo basico de Ciencias sociales y humanas. Experiencia mínima profesional de 12 meses en investigación social y ejecución de procesos en temas de seguridad y convivencia.</t>
    </r>
    <r>
      <rPr>
        <b/>
        <sz val="11"/>
        <color theme="1"/>
        <rFont val="Arial"/>
        <family val="2"/>
      </rPr>
      <t xml:space="preserve"> VALOR NO OFERTABLE</t>
    </r>
  </si>
  <si>
    <t>CÁMARAS FIJAS EXTERIORES TIPO BULLET</t>
  </si>
  <si>
    <t xml:space="preserve"> Resolución: 4K UHD (3840 x 2160 píxeles) – 8 Mpx; Cuadros por segundo: 30 FPS; Operación: Outdoor (IP67); Tipo de escaneo: Progresivo; Iluminación infrarroja: Alcance mínimo de 50 metros; Sensibilidad: Día: 0.2 lux / Noche: 0.01 lux; WDR: 120 dB; Lente: Ángulo de visión horizontal entre 35° y 90°; Sensor: CMOS de 1/2.5 pulgadas; Compatibilidad: ONVIF Profile S; Tecnología: IP; Normativas: CE, FCC, UL; Año de fabricación: 2023 o superior; Garantía: Dos (2) años desde la entrega.</t>
  </si>
  <si>
    <t>SISTEMA DE GRABACIÓN DIGITAL (DVR/NVR)</t>
  </si>
  <si>
    <t>Resolución de grabación: 4K UHD por cada puerto; Compresión de video: H.265+; Operación cuádruplex: Visualización, almacenamiento, extracción y configuración simultáneas; Puertos: RJ45 10/100/1000 Mbps; Capacidad de almacenamiento: Mínimo 1 mes a 4K UHD y 15 FPS; Protocolo de red: TCP/IP, HTTPS, DHCP; Compatibilidad: ONVIF; Año de fabricación: 2023 o superior; Garantía: Dos (2) años desde la entrega.</t>
  </si>
  <si>
    <t>MONITOR 4K UHD</t>
  </si>
  <si>
    <t>Monitor de 32", Resolución: 3840 x 2160 píxeles; Tiempo de respuesta: 3 ms o mejor; Conexiones: HDMI, DisplayPort; Consumo de potencia: Bajo, con tecnología LED; Instalación: Compatible con montaje VESA; Garantía: Dos (2) años desde la entrega.</t>
  </si>
  <si>
    <t>SISTEMAS DE ALARMA COMUNITARIA</t>
  </si>
  <si>
    <t>Capacidad: Hasta 500 usuarios; Configuración: Mediante aplicación móvil; Alertas: Envío de alertas SMS a mínimo 10 números de contacto;Entrada: Botón de pánico;Salidas: Relevos para sirena 110V o 12V;Visualización: Indicador de calidad de señal GSM;Batería: Respaldo de 12 VDC / 7 Ah;Sirena: Potencia de 50 Watts;Altavoz con micrófono integrado: Sistema de disuasión comunitaria con potencia mínima de 20 Watts y alcance efectivo de 50 metros;Garantía: Dos (2) años desde la entrega;Condición: Equipos nuevos, no remanufacturados ni repotenciados.</t>
  </si>
  <si>
    <t>INSTALACIÓN</t>
  </si>
  <si>
    <r>
      <rPr>
        <sz val="12"/>
        <color theme="1"/>
        <rFont val="Calibri"/>
        <family val="2"/>
      </rPr>
      <t xml:space="preserve">Bolsa destinada a lo requerido en la Instalación integral de sistema de videovigilancia para exteriores con 10 cámaras tipo bullet , DVR, monitor de visualización local, y sistema de alarma comunitaria. El servicio incluye canalización, conexionado, pruebas, configuración y puesta en marcha, elementos necesarios para la instalación. el operdor debera presentar MINIMO 3 COTIZACIONES las cotizaciones para cad auno de los items requeridos. </t>
    </r>
    <r>
      <rPr>
        <b/>
        <sz val="11"/>
        <color theme="1"/>
        <rFont val="Calibri"/>
        <family val="2"/>
      </rPr>
      <t>VALOR NO OFERTABLE</t>
    </r>
  </si>
  <si>
    <t>AGENDA</t>
  </si>
  <si>
    <t>Agendas: Material amigable con el medio ambiente, tamaño cuaderno (21,5 x 14 cms), 80 hojas internas en bond 75 gms, impresas a una tinta (1x2) con los logos del proyecto, e institucionales FDLM, tapa dura, full color, plastificada, anillo doble O. Incluidos  7 separadores o insertos que contenga la información impresa de las temáticas que se desarrollaron.</t>
  </si>
  <si>
    <t>ESFERO</t>
  </si>
  <si>
    <t>PRESENTADOR</t>
  </si>
  <si>
    <t>Presentador para el evento de toda la jornada completa de mínimo 3 horas, con experiencia en eventos masivos (maestro de ceremonia)</t>
  </si>
  <si>
    <t>Alquiler de mesa cuadrada plástica blanca incluye transporte</t>
  </si>
  <si>
    <t>COORDINADOR DE LA META DE CONVIVENCIA DIFERENCIAL</t>
  </si>
  <si>
    <r>
      <rPr>
        <sz val="12"/>
        <color theme="1"/>
        <rFont val="Calibri"/>
        <family val="2"/>
      </rPr>
      <t xml:space="preserve">Un (1) Profesional en ciencias sociales, humanas, educación o afines, con experiencia mínima de cinco (5) años en coordinación de proyectos comunitarios o educativos, preferiblemente en contextos urbanos con enfoque territorial. Será responsable de la planeación, implementación, seguimiento y articulación institucional de las acciones del componente, asegurando la ejecución de los talleres, jornadas pedagógicas, campañas y mesas territoriales. </t>
    </r>
    <r>
      <rPr>
        <b/>
        <sz val="11"/>
        <color theme="1"/>
        <rFont val="Calibri"/>
        <family val="2"/>
      </rPr>
      <t xml:space="preserve"> VALOR NO OFERTABLE</t>
    </r>
  </si>
  <si>
    <t xml:space="preserve">FACILITADOR/A DE TALLERES </t>
  </si>
  <si>
    <r>
      <rPr>
        <sz val="12"/>
        <color theme="1"/>
        <rFont val="Calibri"/>
        <family val="2"/>
      </rPr>
      <t xml:space="preserve">Un (1) Profesional en psicología, trabajo social, pedagogía o áreas afines, con experiencia minima de tres (3) años comprobada en procesos de formación comunitaria, metodologías participativas y enfoque diferencial. Estará encargado/a de diseñar e implementar los contenidos de los talleres dirigidos a mujeres, jóvenes y liderazgos comunitarios, facilitando espacios seguros, reflexivos y prácticos en torno a la gestión emocional, resolución de conflictos, y prevención de violencias. </t>
    </r>
    <r>
      <rPr>
        <b/>
        <sz val="11"/>
        <color theme="1"/>
        <rFont val="Calibri"/>
        <family val="2"/>
      </rPr>
      <t>VALOR NO OFERTABLE</t>
    </r>
  </si>
  <si>
    <t>GESTOR/A DE COMUNICACIÓN COMUNITARIA Y CAMPAÑAS CIUDADANAS</t>
  </si>
  <si>
    <r>
      <rPr>
        <sz val="12"/>
        <color theme="1"/>
        <rFont val="Calibri"/>
        <family val="2"/>
      </rPr>
      <t xml:space="preserve">Un (1) Profesional en comunicación social, educación popular o carreras afines, con experincia de minimo tres (3) años, con trayectoria en el desarrollo de campañas pedagógicas, intervención en espacio público y procesos de cultura ciudadana. Su labor será la creación e implementación de estrategias comunicativas para las campañas comunitarias y jornadas educativas, garantizando la pertinencia del mensaje y su alcance. </t>
    </r>
    <r>
      <rPr>
        <b/>
        <sz val="11"/>
        <color theme="1"/>
        <rFont val="Calibri"/>
        <family val="2"/>
      </rPr>
      <t>VALOR NO OFERTABLE</t>
    </r>
  </si>
  <si>
    <r>
      <rPr>
        <sz val="12"/>
        <color theme="1"/>
        <rFont val="Calibri"/>
        <family val="2"/>
      </rPr>
      <t xml:space="preserve">Un (1) profesional en publicidad, diseño gráfico, comunicación social o áreas afines, con experiencia profesional mínima de dos (02) años en diseño y diagramación de productos comunicativos físicos y digitales, y en la creación y ejecución de campañas pedagógicas o comunitarias con enfoque territorial </t>
    </r>
    <r>
      <rPr>
        <b/>
        <sz val="11"/>
        <color theme="1"/>
        <rFont val="Calibri"/>
        <family val="2"/>
      </rPr>
      <t>VALOR NO OFERTABLE</t>
    </r>
  </si>
  <si>
    <r>
      <rPr>
        <sz val="12"/>
        <color theme="1"/>
        <rFont val="Calibri"/>
        <family val="2"/>
      </rPr>
      <t xml:space="preserve">Dos (2) auxiliares logísticos con experiencia certificada mínima de un (1) año en apoyo operativo de eventos, jornadas comunitarias o actividades pedagógicas, con conocimientos en manejo de recursos logísticos, montaje de espacios y coordinación de insumos para actividades sociales o institucionales. </t>
    </r>
    <r>
      <rPr>
        <b/>
        <sz val="11"/>
        <color theme="1"/>
        <rFont val="Calibri"/>
        <family val="2"/>
      </rPr>
      <t>VALOR NO OFERTABLE</t>
    </r>
  </si>
  <si>
    <t>REFRIGERIOS PARA TALLER</t>
  </si>
  <si>
    <r>
      <rPr>
        <sz val="12"/>
        <color theme="1"/>
        <rFont val="Calibri"/>
        <family val="2"/>
      </rPr>
      <t xml:space="preserve">Se destinará una bolsa de recursos específica para la adquisición de materiales de papelería necesarios para el desarrollo de las actividades, tales como cajas de marcadores de punta gruesa en colores surtidos, rollos de papel kraft, lápices y demás insumos requeridos según la naturaleza de las actividades. El operador deberá presentar al menos dos (2) cotizaciones por cada uno de los ítems a adquirir, con el fin de garantizar la transparencia en el proceso de compra. Cabe aclarar que este </t>
    </r>
    <r>
      <rPr>
        <b/>
        <sz val="11"/>
        <color theme="1"/>
        <rFont val="Calibri"/>
        <family val="2"/>
      </rPr>
      <t>VALOR NO SERA OFERTABLE</t>
    </r>
  </si>
  <si>
    <t>EVALUACIÓN TÉCNICA PRELIMINAR  FDLM-LP-028-2025 (142215)</t>
  </si>
  <si>
    <t>OBJETO: PRESTAR LOS SERVICIOS PARA LA IMPLEMENTACIÓN DE ESTRATEGIAS PEDAGÓGICAS, COMUNITARIAS Y RESTAURATIVAS ORIENTADAS A FORTALECER LA CONVIVENCIA Y LA SEGURIDAD CIUDADANA EN LA LOCALIDAD DE LOS MÁRTIRES, MEDIANTE EL DESARROLLO DE ACCIONES FORMATIVAS, CULTURALES, PARTICIPATIVAS Y DE SENSIBILIZACIÓN DIRIGIDAS A POBLACIÓN ESCOLAR, MUJERES, LÍDERES COMUNITARIOS Y CIUDADANÍA EN GENERAL, EN EL MARCO DE LAS APUESTAS TERRITORIALES DE CONSTRUCCIÓN DE PAZ Y COHESIÓN SOCIAL</t>
  </si>
  <si>
    <t>VALOR DEL PROCESO EN SMMLV: 551,7709</t>
  </si>
  <si>
    <t>VALOR: SETECIENTOS OCHENTA Y CINCO MILLONES CUATROCIENTOS CUARENTA Y SEIS MIL PESOS M/CTE LEGAL COLOMBIANA ($785.446.000)</t>
  </si>
  <si>
    <t>REQUISITO TECNICO HABILITANTE</t>
  </si>
  <si>
    <t>1. FUNDACION PROCREAR</t>
  </si>
  <si>
    <t>OBSERVACIONES TECNICAS</t>
  </si>
  <si>
    <t>CERTIFICACIONES</t>
  </si>
  <si>
    <t>Valor</t>
  </si>
  <si>
    <t>Valor expresado en SMLMV</t>
  </si>
  <si>
    <t>Reune requisitos mínimos</t>
  </si>
  <si>
    <t>CUMPLE/NO CUMPLE</t>
  </si>
  <si>
    <t xml:space="preserve">EXPERIENCIA DEL PROPONENTE: 
</t>
  </si>
  <si>
    <t>EXPERIENCIA GENERAL DEL PROPONENTE</t>
  </si>
  <si>
    <t>El proponente debe acreditar experiencia en la ejecución de máximo dos (02) contratos y/o convenios terminados y/o liquidados ejecutados a satisfacción con Entidades Públicas o Privadas, cuyo objeto esté relacionado con el desarrollo de procesos pedagógicos, restaurativos comunitarios o territoriales orientados al fortalecimiento de la convivencia y seguridad ciudadana con entidades
públicas o privadas y su valor ejecutado sea igual o mayor al presupuesto oficial expresado en SMMLV,</t>
  </si>
  <si>
    <t xml:space="preserve">  Mínimo que cuente con cuatro (04) de los siguientes códigos UNSPSC, ubicados en
Registro único de proponentes señalados en este documento: 80101600, 80111600, 81141600, 82121500, 86101700, 86111600,90101600, 93141500, 43211500, 45111600, 45111700</t>
  </si>
  <si>
    <r>
      <rPr>
        <sz val="12"/>
        <color rgb="FF000000"/>
        <rFont val="Century Gothic"/>
        <family val="2"/>
      </rPr>
      <t xml:space="preserve"> su valor ejecutado sea igual o mayor al presupuesto oficial expresado en SMMLV es decir : </t>
    </r>
    <r>
      <rPr>
        <b/>
        <sz val="12"/>
        <color rgb="FF000000"/>
        <rFont val="Century Gothic"/>
        <family val="2"/>
      </rPr>
      <t>551,7709</t>
    </r>
  </si>
  <si>
    <t>EXPERIENCIA ESPECIFICA DEL PROPONENTE</t>
  </si>
  <si>
    <t>De la anterior experiencia general, el FDLM requiere que los proponentes acrediten experiencia especifica con Dos (02) contratos y/o convenios terminados y/o liquidados diferentes de los aportados previamente en la experiencia general, cuya sumatoria sea igual o superior al 100% del presupuesto oficial y cuyo objeto y/o actividades se hubiesen encontrado relacionadas con:
 EJECUCIÓN DE PROGRAMAS COMUNITARIOS RELACIONADOS CON LA IMPLEMENTACIÓN DE COMPONENTES DE CONVIVENCIA Y SEGURIDAD CIUDADANA, TALES COMO: LA EJECUCIÓN DE PROGRAMAS DE ABORDAJE DE CONFLICTIVIDAD ESCOLAR CON ENFOQUE RESTAURATIVO Y/O LA IMPLEMENTACIÓN DE INICIATIVAS DE JUSTICIA LOCAL PARA LA RESOLUCIÓN INTEGRAL DE CONFLICTIVIDADES Y/O LA EJECUCIÓN DE PROGRAMAS COMUNITARIOS ORIENTADOS A LA APROPIACIÓN DEL CÓDIGO NACIONAL DE SEGURIDAD Y CONVIVENCIA CIUDADANA.</t>
  </si>
  <si>
    <t>OBETO: Fortalecer el desarrollo comunitario, productivo y social de la comunidad del Barrio Santa Fe, por medio de la implementación de la estrategia de Casa Comunitaria como dispositivo que contribuye a la cohesión social</t>
  </si>
  <si>
    <r>
      <rPr>
        <sz val="12"/>
        <color rgb="FF000000"/>
        <rFont val="Century Gothic"/>
        <family val="2"/>
      </rPr>
      <t xml:space="preserve">la sumatoria de las certificaciones presentadas por el ofeerente, deberá ser igual o superior al 100% del presupuesto oficial expresado en SMMLV es decir </t>
    </r>
    <r>
      <rPr>
        <b/>
        <sz val="12"/>
        <color rgb="FF000000"/>
        <rFont val="Century Gothic"/>
        <family val="2"/>
      </rPr>
      <t>551,7709</t>
    </r>
  </si>
  <si>
    <t>El proponente debe diligenciar el FORMATO  "RELACIÓN DE EXPERIENCIA ESPECIFICA DEL PROPONENTE" relacionando las certificaciones de acuerdo con lo establecido en el presente estudio previo.</t>
  </si>
  <si>
    <t xml:space="preserve">EL OFERENTE PRESENTA EL FORMATO No.3 DE RELACION DE EXPERIENCIA </t>
  </si>
  <si>
    <t>PRESENTA SI /NO</t>
  </si>
  <si>
    <t>OBSERVACIONES</t>
  </si>
  <si>
    <t>CUMPLE/ NO CUMPLE</t>
  </si>
  <si>
    <t>CUMPLIMIENTO Y ACEPTACION DE LAS ESPECIFICACIONES TÉCNICAS MÍNIMAS.</t>
  </si>
  <si>
    <t>El FDLM tomará como parámetro de verificación técnica la aceptación expresa por parte de los oferentes del Formato “CUMPLIMIENTO DE ESPECIFICACIONES TECNICAS”, en su totalidad. Dicho formato deberá ser suscrito por el representante legal de la entidad proponente, y deberá incluir todos los soportes exigidos por la entidad contratante.</t>
  </si>
  <si>
    <t>BUENAS PRÁCTICAS AMBIENTALES</t>
  </si>
  <si>
    <t>específicas a cumplir por parte del contratista del proyecto, se determina en este proceso, que la(s) ficha(s) de contratación Sostenible, que APLICA(N), según documento SIG, es:
Anexo Ficha - 9 Impresión de folletos y publicaciones
Anexo Ficha - 17 Servicios integrales técnicos, operativos y logísticos para la realización de las actividades de bienestar
Anexo Ficha - 23 Servicio de catering
Para la etapa precontractual se deberá anexar en la propuesta únicamente el Formato compromiso ambiental.</t>
  </si>
  <si>
    <t>HOJA DE VIDA DEL COORDINADOR DEL PROYECTO 2722 META FORTALECER 2 PROGRAMAS DE ABORDAJE DE CONFLICTIVIDAD ESCOLAR PARA LA CONVIVENCIA</t>
  </si>
  <si>
    <t>Un (1) profesional en ciencias sociales, educación, psicología, trabajo social o licenciatura en pedagogía infantil, con experiencia profesional mínima de cinco (5) años en coordinación o apoyo a la coordinación de proyectos sociales, educativos y/o comunitarios, que haya trabajado con población escolar y/o juvenil. Debe tener conocimientos en formulación, ejecución, monitoreo y evaluación de programas con enfoque restaurativo, así como habilidades para la gestión interinstitucional, liderazgo de equipos interdisciplinarios y planeación participativa y posgrado a nivel de especialización en gerencia de proyectos o gestión de proyectos</t>
  </si>
  <si>
    <t>EVALUACIÓN TÉCNICA FINAL  FDLM-LP-028-2025 (142215)</t>
  </si>
  <si>
    <t xml:space="preserve">1. FUNDACIÓN EDUCACIÓN MUSICAL </t>
  </si>
  <si>
    <t xml:space="preserve">CPS 256-2021 : Prestar servicios integrales para realizar capacitaciones a la comunidad de la localidad de Santa Fe en lo mecanismos de protección, los canales de denuncia, y el acceso a la justicia integral local y distrital para fortalecer la confianza y la convivencia ciudadana.
</t>
  </si>
  <si>
    <t>CUMPLE</t>
  </si>
  <si>
    <t>80101600, 80111600, 86101700, 86111600</t>
  </si>
  <si>
    <t>El proponente debe acreditar experiencia en la ejecución de máximo dos (02) contratos y/o convenios terminados y/o liquidados ejecutados a satisfacción con Entidades Públicas o Privadas, cuyo objeto esté relacionado con el desarrollo de procesos pedagógicos, restaurativos comunitarios o territoriales orientados al fortalecimiento de la convivencia y seguridad ciudadana con entidades públicas o privadas y su valor ejecutado sea igual o mayor al presupuesto oficial expresado en SMMLV,</t>
  </si>
  <si>
    <t>CPS 280 -2019: Vincular a los comunales, integrantes de las instancias de participación y organizaciones sociales, en un ejercicio de capacitación para formular los planes de desarrollo comunal y las agendas 2020- 2024de las instancias y organizaciones sociales, las cuales serán presentadas y retroalimentadas en un congreso fuera del distrito capital a fin de que ellos como integrantes de formas de organización ciudadana para el desarrollo comunal. Comunitario y social, estén en capacidad de fortalecer su participación mejor para todos de conformidad con las especificaciones condiciones y obligaciones establecidas en el estudio previo y en el pliego de condiciones.</t>
  </si>
  <si>
    <t>NO CUMPLE</t>
  </si>
  <si>
    <t xml:space="preserve">NO CUMPLE El contrato presentado en su objeto no cumple con las especificaciones solicitadas. </t>
  </si>
  <si>
    <t>80101600, 80111600, 93141500, 86101700</t>
  </si>
  <si>
    <r>
      <rPr>
        <sz val="12"/>
        <color rgb="FF000000"/>
        <rFont val="Century Gothic"/>
        <family val="2"/>
      </rPr>
      <t xml:space="preserve"> su valor ejecutado sea igual o mayor al presupuesto oficial expresado en SMMLV es decir : </t>
    </r>
    <r>
      <rPr>
        <b/>
        <sz val="12"/>
        <color rgb="FF000000"/>
        <rFont val="Century Gothic"/>
        <family val="2"/>
      </rPr>
      <t>551,7709</t>
    </r>
  </si>
  <si>
    <t>246.60</t>
  </si>
  <si>
    <t xml:space="preserve">189-2018: El contratista se obliga a prestar los servicios para la articulación de los ejercicios de convivencia y seguridad de Tunjuelito. </t>
  </si>
  <si>
    <t xml:space="preserve">$ 131.146.514 </t>
  </si>
  <si>
    <t xml:space="preserve">318-2018 : Promover acciones para la convivencia y seguridad ciudadana en la
comunidad de la localidad de Engativá </t>
  </si>
  <si>
    <t>$ 736.941.878</t>
  </si>
  <si>
    <r>
      <rPr>
        <sz val="12"/>
        <color rgb="FF000000"/>
        <rFont val="Century Gothic"/>
        <family val="2"/>
      </rPr>
      <t xml:space="preserve">la sumatoria de las certificaciones presentadas por el ofeerente, deberá ser igual o superior al 100% del presupuesto oficial expresado en SMMLV es decir </t>
    </r>
    <r>
      <rPr>
        <b/>
        <sz val="12"/>
        <color rgb="FF000000"/>
        <rFont val="Century Gothic"/>
        <family val="2"/>
      </rPr>
      <t>551,7709</t>
    </r>
  </si>
  <si>
    <t>SI</t>
  </si>
  <si>
    <t>NO</t>
  </si>
  <si>
    <t>02-07-2020 ATENCIÓN PSICOSOCIAL INTEGRAL CON ENFOQUE DIFERENCIAL y PSICOSOCIAL A LAS VÍCTIMAS DE GRAVES VIOLACIONES A LOS DERECHOS
HUMANOS (DDHH), EN EL</t>
  </si>
  <si>
    <t>2,484,615</t>
  </si>
  <si>
    <t xml:space="preserve">NO CUMPLE - El contrato presentado en su objeto no cumple con las especificaciones solicitadas. </t>
  </si>
  <si>
    <t>82121500, 80101600, 80111600, 86101700</t>
  </si>
  <si>
    <t>ESAL 087-2024AUNAR ESFUERZOS PARA LA PRESTACIÓN DE SERVICIOS DE PROTECCIÓN SOCIAL INTEGRAL A PERSONAS ADULTAS MAYORES DE 18 AÑOS Y PERSONAS MAYORES DE 60 AÑOS CON DISCAPACIDAD COGNITIVA Y MENTAL EN CONDICIONES DE AMENAZA O VULNERACIÓN DE DERECHOS EN EL CENTRO DE PROTECCIÓN SOCIAL DE DISCAPACIDAD CENTRO FEMENINO ESPECIAL JOSÉ JOAQUÍN VARGAS PROPIEDAD DE LA BENEFICENCIA DE CUNDINAMARCA.</t>
  </si>
  <si>
    <t>1,395,550</t>
  </si>
  <si>
    <t>CUMPLE- No se encuentra el contrato dentro del RUP</t>
  </si>
  <si>
    <t>0015-15 DE 2016: PRESTACIÓN DE SERVICIOS DE APOYO SOCIALES Y LOGISTICO PAR LA RECONSTRUCCION DEL TEJIDO SOCIAL, INSERCION A LA VIDA PRODUCTIVA, FORTALECIMENTOS EMPRESARIAL CON POBACION VULNERABLE EN CONDICION DE POBREZA EXTREMA, PRIMERA INFANCIA, ADOLESCENCIAS, VICTIMAS DEL CONFLICTO ARMADO, COMO TAMBIEN LA PREVENSION DE MATONEO Y CONSUMO DE SUSTANCIAS PSICOACTIVAS EN LAS INSTITUCIOES EDUCATIVAS FOCALIZADAS EN LA REGION.</t>
  </si>
  <si>
    <t>80101600, 80111600, 82121500, 86101700</t>
  </si>
  <si>
    <t>ELEGIR ASOCIADOS A FIN DE AUNAR ESFUERZOS PARA LA PRESTACION DE SERVICIOS DE PROTECCIÓN SOCIAL INTEGRAL A PERSONAS ADULTAS MAYORES DE 18 AÑOS Y ADULTAS MAYORES DE 60 AÑOS CON DISCAPACIDAD COGNITIVA Y MENTAL EN EL CENTRO FEMENINO
ESPECIAL JOSÉ JOAQUÍN VARGAS Y EN EL CENTRO MASCULINO ESPECIAL LA COLONIA, UBICADAS EN EL MUNICIPIO DE SIBATE DE PROPIEDAD · DE LA BENEFICENCIA DE CUNDINAMARCA, DURANTE LA VIGENCIA 2024, A LA FUNDACION EDUCACION MUSICAL INTEGRAL -
EMI, CON NIT 900365648-3, REPRESENTADA POR YASMIN CAROLINA PULIDO MORENO, IDENTIFICADA CON LA CEDULA DE CIUDADANÍA NO. 1.024.566.564, PARA EL CENTRO MASCULINO LA COLONIA.</t>
  </si>
  <si>
    <r>
      <rPr>
        <sz val="12"/>
        <color rgb="FF000000"/>
        <rFont val="Century Gothic"/>
        <family val="2"/>
      </rPr>
      <t xml:space="preserve"> su valor ejecutado sea igual o mayor al presupuesto oficial expresado en SMMLV es decir : </t>
    </r>
    <r>
      <rPr>
        <b/>
        <sz val="12"/>
        <color rgb="FF000000"/>
        <rFont val="Century Gothic"/>
        <family val="2"/>
      </rPr>
      <t>551,7709</t>
    </r>
  </si>
  <si>
    <t>EXPERIENCIA ESPECIFICA</t>
  </si>
  <si>
    <t>el FDLM requiere que los proponentes acrediten experiencia especifica con Dos (02) contratos y/o convenios terminados y/o liquidados diferentes de los aportados previamente en la experiencia general, cuya sumatoria sea igual o superior al 100% del presupuesto oficial y cuyo objeto y/o actividades se hubiesen encontrado relacionadas con:
 EJECUCIÓN DE PROGRAMAS COMUNITARIOS RELACIONADOS CON LA IMPLEMENTACIÓN DE COMPONENTES DE CONVIVENCIA Y SEGURIDAD CIUDADANA, TALES COMO: LA EJECUCIÓN DE PROGRAMAS DE ABORDAJE DE CONFLICTIVIDAD ESCOLAR CON ENFOQUE RESTAURATIVO Y/O LA IMPLEMENTACIÓN DE INICIATIVAS DE JUSTICIA LOCAL PARA LA RESOLUCIÓN INTEGRAL DE CONFLICTIVIDADES Y/O LA EJECUCIÓN DE PROGRAMAS COMUNITARIOS ORIENTADOS A LA APROPIACIÓN DEL CÓDIGO NACIONAL DE SEGURIDAD Y CONVIVENCIA CIUDADANA.</t>
  </si>
  <si>
    <t>02-07-2020 ATENCIÓN PSICOSOCIAL INTEGRAL CON ENFOQUE DIFERENCIAL y PSICOSOCIAL A LAS VÍCTIMAS DE
GRAVES VIOLACIONES A LOS DERECHOS
HUMANOS (DDHH), EN EL</t>
  </si>
  <si>
    <t>NO CUMPLE - Se presentan los mismos contratos de la experiencia general</t>
  </si>
  <si>
    <t>ESAL 087-2024AUNAR ESFUERZOS PARA LA PRESTACIÓN DE SERVICIOS DE PROTECCIÓN SOCIAL INTEGRAL A PERSONAS
ADULTAS MAYORES DE 18 AÑOS Y PERSONAS MAYORES DE 60 AÑOS CON DISCAPACIDAD COGNITIVA Y MENTAL EN CONDICIONES DE AMENAZA O VULNERACIÓN DE DERECHOS EN EL CENTRO DE PROTECCIÓN SOCIAL DE DISCAPACIDAD CENTRO FEMENINO ESPECIAL JOSÉ JOAQUÍN VARGAS PROPIEDAD DE LA BENEFICENCIA DE CUNDINAMARCA.</t>
  </si>
  <si>
    <t>0015-15 DE 2016: PRESTACIÓN DE SERVICIOS DE APOYO SOCIALES Y
LOGISTICO PAR LA RECONSTRUCCION DEL TEJIDO SOCIAL, INSERCION A LA VIDA PRODUCTIVA, FORTALECIMENTOS EMPRESARIAL CON POBACION VULNERABLE EN CONDICION DE POBREZA EXTREMA, PRIMERA INFANCIA, ADOLESCENCIAS, VICTIMAS DEL CONFLICTO ARMADO, COMO TAMBIEN LA PREVENSION DE MATONEO Y CONSUMO DE SUSTANCIAS PSICOACTIVAS EN LAS INSTITUCIOES EDUCATIVAS FOCALIZADAS EN LA REGION.</t>
  </si>
  <si>
    <r>
      <rPr>
        <sz val="12"/>
        <color rgb="FF000000"/>
        <rFont val="Century Gothic"/>
        <family val="2"/>
      </rPr>
      <t xml:space="preserve">la sumatoria de las certificaciones presentadas por el ofeerente, deberá ser igual o superior al 100% del presupuesto oficial expresado en SMMLV es decir </t>
    </r>
    <r>
      <rPr>
        <b/>
        <sz val="12"/>
        <color rgb="FF000000"/>
        <rFont val="Century Gothic"/>
        <family val="2"/>
      </rPr>
      <t>551,7709</t>
    </r>
  </si>
  <si>
    <t>1. CORPORACIÓN ESCALANDO FUTURO</t>
  </si>
  <si>
    <t>Promover y prevenir mediante atención especializada la garantía de los derechos y la protección integral de los niños, niñas y adolescentes, velar por el cumplimiento de los mismos: la prevención de su amenaza o vulneración y la activación de la respuesta institucional mediante la activación de la respuesta institucional mediante la implementación y operación del programa de promoción y prevención para la protección integral de niños, niñas y adolescentes – Generaciones con bienestar.</t>
  </si>
  <si>
    <r>
      <rPr>
        <sz val="12"/>
        <color rgb="FF000000"/>
        <rFont val="Century Gothic"/>
        <family val="2"/>
      </rPr>
      <t xml:space="preserve"> su valor ejecutado sea igual o mayor al presupuesto oficial expresado en SMMLV es decir : </t>
    </r>
    <r>
      <rPr>
        <b/>
        <sz val="12"/>
        <color rgb="FF000000"/>
        <rFont val="Century Gothic"/>
        <family val="2"/>
      </rPr>
      <t>551,7709</t>
    </r>
  </si>
  <si>
    <t>CONVENIO 127 DE 2014 : Aunar esfuerzos y recursos financieros, administrativos, técnicos y humanos, con el propósito de prestar los servicios en rutas de acceso a la justicia, a través de dos componentes: 1. Oferta de los servicios a la población de la localidad de Los Mártires en jornadas de casa de justicia móvil a través de la divulgación, promoción y posicionamiento del portafolio de servicios y 2. La intervención en colegios de la localidad para la prevención de la violencia escolar o bullying school, en el marco del Proyecto PGI No. 976 “Una puesta en común por la protección civil y seguridad humana, de conformidad con las condiciones, especificaciones y obligaciones establecidas en la ficha de formulación del proyecto, los estudios previos y la propuesta presentada, documentos que forman parte integral del convenio</t>
  </si>
  <si>
    <t>Aunar esfuerzos técnicos, administrativos, financieros, humanos y legales para la vinculación y socialización de los integrantes de las barras futboleras de la localidad en programas de formación y/o capacitación de acatamiento voluntario de normas legales y de convivencia.</t>
  </si>
  <si>
    <r>
      <rPr>
        <sz val="12"/>
        <color rgb="FF000000"/>
        <rFont val="Century Gothic"/>
        <family val="2"/>
      </rPr>
      <t xml:space="preserve">la sumatoria de las certificaciones presentadas por el ofeerente, deberá ser igual o superior al 100% del presupuesto oficial expresado en SMMLV es decir </t>
    </r>
    <r>
      <rPr>
        <b/>
        <sz val="12"/>
        <color rgb="FF000000"/>
        <rFont val="Century Gothic"/>
        <family val="2"/>
      </rPr>
      <t>551,7709</t>
    </r>
  </si>
  <si>
    <t>EVALUACIÓN TÉCNICA FINAL FDLM-LP-028-2025 (142215)</t>
  </si>
  <si>
    <t>1. GMI</t>
  </si>
  <si>
    <t>CPS-486- 2023: Prestación de servicioslogísticos para la Realización del día de la mujer rural y campesina sumapaceña, día del campesino y campesina y Festival de las artes que se realizarán en el fondo de desarrollo local de sumapaz 2023</t>
  </si>
  <si>
    <t xml:space="preserve">925.96
</t>
  </si>
  <si>
    <t>NO CUMPLE - El contrato presentado en su objeto no cumple con las especificaciones solicitadas.</t>
  </si>
  <si>
    <t>80101600, 80111600,81141600,82121500</t>
  </si>
  <si>
    <r>
      <rPr>
        <sz val="12"/>
        <color rgb="FF000000"/>
        <rFont val="Century Gothic"/>
        <family val="2"/>
      </rPr>
      <t xml:space="preserve"> su valor ejecutado sea igual o mayor al presupuesto oficial expresado en SMMLV es decir : </t>
    </r>
    <r>
      <rPr>
        <b/>
        <sz val="12"/>
        <color rgb="FF000000"/>
        <rFont val="Century Gothic"/>
        <family val="2"/>
      </rPr>
      <t>551,7709</t>
    </r>
  </si>
  <si>
    <t>460002835 3 de 2010: Prestación de servicios para generar y fortalecer estrategias pedagógicas, culturales y comerciales que permitan la dinamización y recuperación del espacio público durante la noche por parte de la ciudadanía acompañado de un proceso que a su
vez propenda por la convivencia ciudadana en las comunas 2, 7, 8, 11,
12, 14 y corregimientos
50, 60 y 80.</t>
  </si>
  <si>
    <t>409.47</t>
  </si>
  <si>
    <t>CN-1504- 178 de 2015: Fortalecimiento del liderazgo juvenil ambiental a través de procesos educativos ambientales en municipios de la jurisdicción de CORANTIOQUIA</t>
  </si>
  <si>
    <t xml:space="preserve">$348931570
</t>
  </si>
  <si>
    <t>541.52</t>
  </si>
  <si>
    <t xml:space="preserve">NO CUMPLE -El contrato presentado en su objeto no cumple con las especificaciones solicitadas. </t>
  </si>
  <si>
    <r>
      <rPr>
        <sz val="12"/>
        <color rgb="FF000000"/>
        <rFont val="Century Gothic"/>
        <family val="2"/>
      </rPr>
      <t xml:space="preserve">la sumatoria de las certificaciones presentadas por el ofeerente, deberá ser igual o superior al 100% del presupuesto oficial expresado en SMMLV es decir </t>
    </r>
    <r>
      <rPr>
        <b/>
        <sz val="12"/>
        <color rgb="FF000000"/>
        <rFont val="Century Gothic"/>
        <family val="2"/>
      </rPr>
      <t>551,7709</t>
    </r>
  </si>
  <si>
    <t>1. CONSORCIO EPC MARTIRES</t>
  </si>
  <si>
    <t>Prestar los servicios para la implementación de acciones que fortalezcan la seguridad, convivencia y justicia en la localidad de Engativá.</t>
  </si>
  <si>
    <t>80111600, 80101600, 81141600, 82121500</t>
  </si>
  <si>
    <t>Prestar los servicios para la realización de procesos de formación en diferentes temáticas en los que se beneficien los habitantes de propiedad horizontal, consejos locales y juntas de acción comunal, de conformidad con el Anexo Técnico</t>
  </si>
  <si>
    <t>80111600, 80101600, 86101700, 93141500</t>
  </si>
  <si>
    <r>
      <rPr>
        <sz val="12"/>
        <color rgb="FF000000"/>
        <rFont val="Century Gothic"/>
        <family val="2"/>
      </rPr>
      <t xml:space="preserve"> su valor ejecutado sea igual o mayor al presupuesto oficial expresado en SMMLV es decir : </t>
    </r>
    <r>
      <rPr>
        <b/>
        <sz val="12"/>
        <color rgb="FF000000"/>
        <rFont val="Century Gothic"/>
        <family val="2"/>
      </rPr>
      <t>551,7709</t>
    </r>
  </si>
  <si>
    <t>635-2023: Prestar los servicios para la implementación de estrategias de prevención de conflictos en comunidades escolares en la localidad de Suba</t>
  </si>
  <si>
    <t>CPS-28-2003: Capacitación para incorporar productivamente a 260 vendedores ambulantes y estacionarios de la Localidad de Usaquén, que contribuya a la generación y fortalecimiento de la convivencia, la solución pacífica de conflictos, la credibilidad de las normas y acuerdos entre ciudadanos, mediante la promoción y formulación de proyectos de desarrollo empresarial.</t>
  </si>
  <si>
    <t>377-2023: Prestar servicios que incluyan acciones académicas y de formación artística para la resolución de conflictos, así como estrategias de atención psicosocial, en el marco del proyecto de inversión 2063 Tunjuelito sin conflictos</t>
  </si>
  <si>
    <t>$ 230.385.000,00</t>
  </si>
  <si>
    <r>
      <rPr>
        <sz val="12"/>
        <color rgb="FF000000"/>
        <rFont val="Century Gothic"/>
        <family val="2"/>
      </rPr>
      <t xml:space="preserve">la sumatoria de las certificaciones presentadas por el ofeerente, deberá ser igual o superior al 100% del presupuesto oficial expresado en SMMLV es decir </t>
    </r>
    <r>
      <rPr>
        <b/>
        <sz val="12"/>
        <color rgb="FF000000"/>
        <rFont val="Century Gothic"/>
        <family val="2"/>
      </rPr>
      <t>551,7709</t>
    </r>
  </si>
  <si>
    <t>Realizar acciones que fortalezcan la promoción del buen trato, la prevención de la violencia intrafamiliar, violencia sexual y violencia de género en la localidad de Engativá.</t>
  </si>
  <si>
    <t>NO CUMPLE - El contrato presentado en su objeto no cumple con las especificaciones solicitadas. Ya que hace refernecia a procesos de prevencion de violencia intrafmiliar y de genero.</t>
  </si>
  <si>
    <t>45111600. 861017000, 80111600, 80101600</t>
  </si>
  <si>
    <t>Fortalecer a las mujeres líderes del Departamento con el enfoque de género en el desarrollo de la política pública para la atención, asistencia, prevención, protección y reparación de la mujer víctima del conflicto armado en el marco de consejos territoriales de justicia transicional de este programa de vca con capacitaciones, talleres, encuentros sociales con las vca de Cundinamarca</t>
  </si>
  <si>
    <t xml:space="preserve">NO CUMPLE - El contrato presentado en su objeto no cumple con las especificaciones solicitadas. Ya que hace refernecia a procesos con mujeres victimas del conflicto armado </t>
  </si>
  <si>
    <t>93141500, 86101700, 80101600, 90101600</t>
  </si>
  <si>
    <r>
      <rPr>
        <sz val="12"/>
        <color rgb="FF000000"/>
        <rFont val="Century Gothic"/>
        <family val="2"/>
      </rPr>
      <t xml:space="preserve"> su valor ejecutado sea igual o mayor al presupuesto oficial expresado en SMMLV es decir : </t>
    </r>
    <r>
      <rPr>
        <b/>
        <sz val="12"/>
        <color rgb="FF000000"/>
        <rFont val="Century Gothic"/>
        <family val="2"/>
      </rPr>
      <t>551,7709</t>
    </r>
  </si>
  <si>
    <t xml:space="preserve">Fortalecer a las mujeres líderes del Departamento de Cundinamarca en el fortalecimiento del enfoque de género en la política nacional de prevención de la producción y comercialización del microtráfico donde la mujer promueva la convivencia ciudadana en la lucha frente a esta problemática en el marco del programa </t>
  </si>
  <si>
    <r>
      <rPr>
        <sz val="12"/>
        <color rgb="FF000000"/>
        <rFont val="Century Gothic"/>
        <family val="2"/>
      </rPr>
      <t xml:space="preserve">la sumatoria de las certificaciones presentadas por el ofeerente, deberá ser igual o superior al 100% del presupuesto oficial expresado en SMMLV es decir </t>
    </r>
    <r>
      <rPr>
        <b/>
        <sz val="12"/>
        <color rgb="FF000000"/>
        <rFont val="Century Gothic"/>
        <family val="2"/>
      </rPr>
      <t>551,7709</t>
    </r>
  </si>
  <si>
    <t>1.  ASESOL</t>
  </si>
  <si>
    <t xml:space="preserve">Ejecución del proyecto:  Promoción de los  derechos humanos,  la participación, la convivencia y el buen trato; mediante la inclusión de una estrategia integralque mejore la seguridad  ciudadana por la  sensibilización y prevención sobretodo a poblaciones vulnerables.
</t>
  </si>
  <si>
    <t xml:space="preserve"> Mínimo que cuente con cuatro (04) de los siguientes códigos UNSPSC, ubicados en
Registro único de proponentes señalados en este documento: 80101600, 80111600, 81141600, 82121500, 86101700, 86111600,90101600, 93141500, 43211500, 45111600, 45111700</t>
  </si>
  <si>
    <t xml:space="preserve">80101600
80111600
81141600
82121500
86101700
86111600
90101600
93141500
43211500
45111700
</t>
  </si>
  <si>
    <t xml:space="preserve">ASESORÍAS DE EMPRESAS SOLIDARIAS "ASESOL", secompromete con la FUNDACIÓN PARA EL APOYO Y PROGRESO DE POBLACIONES VULNERABLES "FUNPROGRESO" aaunar esfuerzos entre las partes para desarrollar el Convenio Interadministrativo No. 002 de 2010 denominado "DISEÑO, IMPLEMENTACIÓN Y EJECUCIÓN DE ACTIVIDADES QUE FORTALEZCAN Y SUSCITEN LA CONVIVENCIA CIUDADANA, EL BUEN TRATO Y LA RESOLUCIÓN ALTERNATIVA DE CONFLICTOS".
</t>
  </si>
  <si>
    <t>Mínimo que cuente con cuatro (04) de los siguientes códigos UNSPSC, ubicados en Registro único de proponentes señalados en este documento: 80101600, 80111600, 81141600, 82121500, 86101700, 86111600,90101600, 93141500, 43211500, 45111600, 45111700</t>
  </si>
  <si>
    <t>80101600
80111600
81141600
82121500
86101700
86111600
90101600
93141500
43211500
45111700</t>
  </si>
  <si>
    <r>
      <rPr>
        <sz val="12"/>
        <color rgb="FF000000"/>
        <rFont val="Century Gothic"/>
        <family val="2"/>
      </rPr>
      <t xml:space="preserve"> su valor ejecutado sea igual o mayor al presupuesto oficial expresado en SMMLV es decir : </t>
    </r>
    <r>
      <rPr>
        <b/>
        <sz val="12"/>
        <color rgb="FF000000"/>
        <rFont val="Century Gothic"/>
        <family val="2"/>
      </rPr>
      <t>551,7709</t>
    </r>
  </si>
  <si>
    <t>El FDLM requiere que los proponentes acrediten experiencia especifica con Dos (02) contratos y/o convenios terminados y/o liquidados diferentes de los aportados previamente en la experiencia general, cuya sumatoria sea igual o superior al 100% del presupuesto oficial y cuyo objeto y/o actividades se hubiesen encontrado relacionadas con:
 EJECUCIÓN DE PROGRAMAS COMUNITARIOS RELACIONADOS CON LA IMPLEMENTACIÓN DE COMPONENTES DE CONVIVENCIA Y SEGURIDAD CIUDADANA, TALES COMO: LA EJECUCIÓN DE PROGRAMAS DE ABORDAJE DE CONFLICTIVIDAD ESCOLAR CON ENFOQUE RESTAURATIVO Y/O LA IMPLEMENTACIÓN DE INICIATIVAS DE JUSTICIA LOCAL PARA LA RESOLUCIÓN INTEGRAL DE CONFLICTIVIDADES Y/O LA EJECUCIÓN DE PROGRAMAS COMUNITARIOS ORIENTADOS A LA APROPIACIÓN DEL CÓDIGO NACIONAL DE SEGURIDAD Y CONVIVENCIA CIUDADANA.</t>
  </si>
  <si>
    <t>Coordinar el programa de formación en el plan estratégico de seguridad, violencia intrafamiliar, violencia, resolución alternativa de conflictos, criminalidad y postconflicto en  Bogotá D.C</t>
  </si>
  <si>
    <t xml:space="preserve">CUMPLE - EL PROPONENTE NO ADJUNTO LA EXPERIENCIA ESPECIFICA, TENIENDO EN CUENTA QUE LAS CERTIFICACIONES DEBIAN SER DIFERFENTES A LAS APORTADAS EN LA EXPERIENCIA GENERAL </t>
  </si>
  <si>
    <t xml:space="preserve">Aunar recursos técnicos, físicos, administrativos y financieros mediante los cuales se brinde acompañamiento, fortalecimiento y en general atención a las estrategias de inclusión social para la justicia informal y formal, la resolución alternativa de conflictos, la paz, la reconciliación y los derechos de las víctimas.
</t>
  </si>
  <si>
    <r>
      <rPr>
        <sz val="12"/>
        <color rgb="FF000000"/>
        <rFont val="Century Gothic"/>
        <family val="2"/>
      </rPr>
      <t xml:space="preserve">la sumatoria de las certificaciones presentadas por el ofeerente, deberá ser igual o superior al 100% del presupuesto oficial expresado en SMMLV es decir </t>
    </r>
    <r>
      <rPr>
        <b/>
        <sz val="12"/>
        <color rgb="FF000000"/>
        <rFont val="Century Gothic"/>
        <family val="2"/>
      </rPr>
      <t>551,7709</t>
    </r>
  </si>
  <si>
    <t>No aporta hoja de vida ni soportes del profesional requerido para coordinador del proyecto</t>
  </si>
  <si>
    <t>*El porponente presenta la hoja de vida del coordinador, cumpliendo con el perfil solicitado.</t>
  </si>
  <si>
    <t>1.  UT ACCIONES POR LA PAZ</t>
  </si>
  <si>
    <t>EJECUTAR LAS ACTIVIDADES ENCAMINADAS A LA IMPLEMENTACIÓN DE LOS CICLOS DE LA “ESTRATEGIA DE RECUPERACIÓN EMOCIONAL” DISEÑADA POR LA UNIDAD PARA LA ATENCIÓN Y REPARACIÓN INTEGRAL A LAS VICTIMAS, PARA LAS VÍCTIMAS DEL CONFLICTO ARMADO, DE CONFORMIDAD CON LO DISPUESTO EN EL PLIEGO DE CONDICIONES Y L PROPUESTA DEL CONTRATISTA QUE HACEN PARTE INTEGRAL DEL CONTRATO</t>
  </si>
  <si>
    <t xml:space="preserve">5170,18
</t>
  </si>
  <si>
    <t>NO CUMPLE - EL OBJETO CONTRACTUAL DE LA CERTIFICACION APORTADA NO GUARDA RELACION CON LO REQUERIDO EN EL PLIEGO.</t>
  </si>
  <si>
    <t xml:space="preserve">80101600
86101700
86111600
93141500
</t>
  </si>
  <si>
    <t xml:space="preserve">EL CONTRATISTA SE OBLIGA PARA CON EL FONDO DE DESARROLLO LOCAL DE BOSA A DESARROLLAR ACCIONES QUE PROMUEVAN EL RESPETO Y COADYUVEN EN LA PREVENCIÓN DE LAS VIOLENCIAS, EL MALTRATO Y ABUSO A LA VEJEZ EN LA LOCALIDAD DE BOSA. DENTRO DEL MARCO DEL PROYECTO 1346 CONVIVENCIA CIUDADANA </t>
  </si>
  <si>
    <t>80101600
80111600
82121500
86101700
86111600
90101600
93141500
43211500
45111600
45111700</t>
  </si>
  <si>
    <r>
      <rPr>
        <sz val="12"/>
        <color rgb="FF000000"/>
        <rFont val="Century Gothic"/>
        <family val="2"/>
      </rPr>
      <t xml:space="preserve"> su valor ejecutado sea igual o mayor al presupuesto oficial expresado en SMMLV es decir : </t>
    </r>
    <r>
      <rPr>
        <b/>
        <sz val="12"/>
        <color rgb="FF000000"/>
        <rFont val="Century Gothic"/>
        <family val="2"/>
      </rPr>
      <t>551,7709</t>
    </r>
  </si>
  <si>
    <t xml:space="preserve">NO CUMPLE -EL PROPONENTE NO ADJUNTO LA EXPERIENCIA ESPECIFICA, TENIENDO EN CUENTA QUE LAS CERTIFICACIONES DEBIAN SER DIFERFENTES A LAS APORTADAS EN LA EXPERIENCIA GENERAL </t>
  </si>
  <si>
    <r>
      <rPr>
        <sz val="12"/>
        <color rgb="FF000000"/>
        <rFont val="Century Gothic"/>
        <family val="2"/>
      </rPr>
      <t xml:space="preserve">la sumatoria de las certificaciones presentadas por el ofeerente, deberá ser igual o superior al 100% del presupuesto oficial expresado en SMMLV es decir </t>
    </r>
    <r>
      <rPr>
        <b/>
        <sz val="12"/>
        <color rgb="FF000000"/>
        <rFont val="Century Gothic"/>
        <family val="2"/>
      </rPr>
      <t>551,7709</t>
    </r>
  </si>
  <si>
    <t>El proponente no adjuntó el formato de buenas prácticas ambientales</t>
  </si>
  <si>
    <t>1.  Dirección y Gestión de Proyectos SAS</t>
  </si>
  <si>
    <t>PRESTAR LOS SERVICIOS PARA LA IMPLEMENTACIÓN DE ACCIONES QUE FORTALEZCAN LA SEGURIDAD, CONVIVENCIA Y JUSTICIA EN LA LOCALIDAD DE ENGATIVÁ</t>
  </si>
  <si>
    <t>80101600
80111600
81141600
86101700
86111600
90101600
93141500</t>
  </si>
  <si>
    <t>IMPLEMENTAR UN PROCESO INTEGRAL PARA LA PREVENCIÓN DE LA COMISIÓN DE DELITOS ENTRE POBLACIONES DE ALTO RIESGO, MEDIANTE LA EJECUCIÓN DE PROCESOS  FORMATIVOS PARA EL FORTALECIMIENTO DE ACCIONES PEDAGOGICAS TERRITORIALES EN EL  MARCO DEL PROYECTO DE INVERSIÓN 1680 CIUDADANOS MÁS SEGUROS Y CON CONFIANZA EN LA  JUSTICIA EN RUU</t>
  </si>
  <si>
    <t>80101600
80111600
86101700
93141500</t>
  </si>
  <si>
    <r>
      <rPr>
        <sz val="12"/>
        <color rgb="FF000000"/>
        <rFont val="Century Gothic"/>
        <family val="2"/>
      </rPr>
      <t xml:space="preserve"> su valor ejecutado sea igual o mayor al presupuesto oficial expresado en SMMLV es decir : </t>
    </r>
    <r>
      <rPr>
        <b/>
        <sz val="12"/>
        <color rgb="FF000000"/>
        <rFont val="Century Gothic"/>
        <family val="2"/>
      </rPr>
      <t>551,7709</t>
    </r>
  </si>
  <si>
    <t>El FDLM requiere que los proponentes acrediten experiencia especifica con Dos (02) contratos y/o convenios terminados y/o liquidados diferentes de los aportados previamente en la experiencia general, cuya sumatoria sea igual o superior al 100% del presupuesto oficial y cuyo objeto y/o actividades se hubiesen encontrado relacionadas con:
EJECUCIÓN DE PROGRAMAS COMUNITARIOS RELACIONADOS CON LA IMPLEMENTACIÓN DE COMPONENTES DE CONVIVENCIA Y SEGURIDAD CIUDADANA, TALES COMO: LA EJECUCIÓN DE PROGRAMAS DE ABORDAJE DE CONFLICTIVIDAD ESCOLAR CON ENFOQUE RESTAURATIVO Y/O LA IMPLEMENTACIÓN DE INICIATIVAS DE JUSTICIA LOCAL PARA LA RESOLUCIÓN INTEGRAL DE CONFLICTIVIDADES Y/O LA EJECUCIÓN DE PROGRAMAS COMUNITARIOS ORIENTADOS A LA APROPIACIÓN DEL CÓDIGO NACIONAL DE SEGURIDAD Y CONVIVENCIA CIUDADANA.</t>
  </si>
  <si>
    <t>Desarrollo de estrategias pedagógicas y de seguridad, que  permitan vincular a la comunidad  de la localidad de Teusaquillo, en  ejercicios participativos para la prevención de violencias y conflictividades, el trabajo articulado para el incremento de condiciones tecnológicas y  comunales que mejoren la 
seguridad y la convivencia y la promoción de acciones que apoyen  el desestimulo del consumo de  tabaco, alcohol y sustancias  psicoactivas, de acuerdo con los estudios previos y pliego de condiciones.</t>
  </si>
  <si>
    <t>Prestar los servicios para adelantar acciones que contribuyan a mejorar  la seguridad y la convivencia ciudadana en la localidad de usme</t>
  </si>
  <si>
    <r>
      <rPr>
        <sz val="12"/>
        <color rgb="FF000000"/>
        <rFont val="Century Gothic"/>
        <family val="2"/>
      </rPr>
      <t xml:space="preserve">la sumatoria de las certificaciones presentadas por el ofeerente, deberá ser igual o superior al 100% del presupuesto oficial expresado en SMMLV es decir </t>
    </r>
    <r>
      <rPr>
        <b/>
        <sz val="12"/>
        <color rgb="FF000000"/>
        <rFont val="Century Gothic"/>
        <family val="2"/>
      </rPr>
      <t>551,7709</t>
    </r>
  </si>
  <si>
    <t>El proponente adjuntó el formato de cumplimiento de especificaciones técnicas</t>
  </si>
  <si>
    <t>El proponente  adjuntó el formato de buenas prácticas ambientales</t>
  </si>
  <si>
    <t>APG, PAZ &amp; RECONCILIACION</t>
  </si>
  <si>
    <t>CONTRATO JI-FPSC-014: Apoyar la implementación de la justicia restaurativa a conflictos de carácter penal en el marco de la justicia ordinaria para adultos, en los municipios de Santander de Quilichao, Tumaco, Puerto Asís y Valle del Guamuez, a través de la sensibilización de actores locales del sistema de 
justicia y realización de encuentros restaurativos, de 
acuerdo con la metodología con la que cuenta el Programa Justicia Inclusiva.</t>
  </si>
  <si>
    <t>$ 289.631.875</t>
  </si>
  <si>
    <t xml:space="preserve">Prestar los servicios para desarrollar las fases III y IV del marco para la implementación de la conciliación en equidad MICE, en los municipios definidos por el ministerio de justicia y del derecho. 
</t>
  </si>
  <si>
    <t>774,000,000</t>
  </si>
  <si>
    <t>80101600, 80111600,  82121500,  86101700</t>
  </si>
  <si>
    <r>
      <rPr>
        <sz val="12"/>
        <color rgb="FF000000"/>
        <rFont val="Century Gothic"/>
        <family val="2"/>
      </rPr>
      <t xml:space="preserve"> su valor ejecutado sea igual o mayor al presupuesto oficial expresado en SMMLV es decir : </t>
    </r>
    <r>
      <rPr>
        <b/>
        <sz val="12"/>
        <color rgb="FF000000"/>
        <rFont val="Century Gothic"/>
        <family val="2"/>
      </rPr>
      <t>551,7709</t>
    </r>
  </si>
  <si>
    <t xml:space="preserve">Contrato 0135-2016- 000141 : Aunar Esfuerzos Con El Fin De Impulsar Las Actividades De interés Público Para El Fortalecimiento De Redes Comunitarias Y Vecinales Para La Seguridad Y La Convivencia En 18 Municipios Del Departamento Del Atlántico 
</t>
  </si>
  <si>
    <t xml:space="preserve">$ 547.650.000 </t>
  </si>
  <si>
    <t xml:space="preserve">Contrato 6 0135-2017- 000151: Proyecto Atlántico "MASC
justicia, acceso a la justicia y la resolución pacífica de conflictos"Diseñar 15 estrategias de comunicación interna y externa, con enfoque territorial y diferencial (étnico y de género) para 15 casas de justicia y de convivencia ciudadana. 
</t>
  </si>
  <si>
    <t xml:space="preserve">$ 546.400.000 </t>
  </si>
  <si>
    <r>
      <rPr>
        <sz val="12"/>
        <color rgb="FF000000"/>
        <rFont val="Century Gothic"/>
        <family val="2"/>
      </rPr>
      <t xml:space="preserve">la sumatoria de las certificaciones presentadas por el ofeerente, deberá ser igual o superior al 100% del presupuesto oficial expresado en SMMLV es decir </t>
    </r>
    <r>
      <rPr>
        <b/>
        <sz val="12"/>
        <color rgb="FF000000"/>
        <rFont val="Century Gothic"/>
        <family val="2"/>
      </rPr>
      <t>551,7709</t>
    </r>
  </si>
  <si>
    <t xml:space="preserve">1. CONSORCIO CONVIVENCIA MÁRTIRES 2025
</t>
  </si>
  <si>
    <t xml:space="preserve">Realizar el proceso de estructuración e 
implementación de laboratorios de 
convivencia social y prevención de 
violencias en municipios priorizados, con 
participación de actores institucionales y 
comunitarios </t>
  </si>
  <si>
    <t xml:space="preserve">  Mínimo que cuente con cuatro (04) de los siguientes códigos UNSPSC, ubicados en
Registro único de proponentes señalados en este documento: 80101600, 80111600, 81141601, 82121500, 86101700, 86111600,90101600, 93141500, 43211500, 45111600, 45111700</t>
  </si>
  <si>
    <t>80101600
80111600
 81141600
86101700
86111600
93141500</t>
  </si>
  <si>
    <r>
      <rPr>
        <sz val="12"/>
        <color rgb="FF000000"/>
        <rFont val="Century Gothic"/>
        <family val="2"/>
      </rPr>
      <t xml:space="preserve"> su valor ejecutado sea igual o mayor al presupuesto oficial expresado en SMMLV es decir : </t>
    </r>
    <r>
      <rPr>
        <b/>
        <sz val="12"/>
        <color rgb="FF000000"/>
        <rFont val="Century Gothic"/>
        <family val="2"/>
      </rPr>
      <t>551,7709</t>
    </r>
  </si>
  <si>
    <t>Prestar los servicios para promover la  corresponsabilidad ciudadana en la gestión de la seguridad, la convivencia y el acceso a  la justicia, en la localidad de Ciudad Bolívar</t>
  </si>
  <si>
    <t>Contribuir al fortalecimiento de las 27 casas de justicia y los 3 centros de convivencia ciudadana en los que opera el Programa Justicia Inclusiva, mediante el mejoramiento de sus capacidades operativas y tÈcnicas en torno a su modelo de atenciÛn, gestiÛn, y mediciÛn de satisfacciÛn de sus usuarios</t>
  </si>
  <si>
    <t>$ 749.867.976,00</t>
  </si>
  <si>
    <r>
      <rPr>
        <sz val="12"/>
        <color rgb="FF000000"/>
        <rFont val="Century Gothic"/>
        <family val="2"/>
      </rPr>
      <t xml:space="preserve">la sumatoria de las certificaciones presentadas por el ofeerente, deberá ser igual o superior al 100% del presupuesto oficial expresado en SMMLV es decir </t>
    </r>
    <r>
      <rPr>
        <b/>
        <sz val="12"/>
        <color rgb="FF000000"/>
        <rFont val="Century Gothic"/>
        <family val="2"/>
      </rPr>
      <t>551,7709</t>
    </r>
  </si>
  <si>
    <t>El proponente no adjuntó el formato de cumplimiento de especificaciones técnicas</t>
  </si>
  <si>
    <t xml:space="preserve">PRESUPUESTO OFICIAL </t>
  </si>
  <si>
    <t>NÚMERO DE LA OFERTA</t>
  </si>
  <si>
    <t>VALOR TOTAL DE LAS PROPUESTAS SIN DECIMALES  (Vi)</t>
  </si>
  <si>
    <t xml:space="preserve">ORGANIZACIÓN </t>
  </si>
  <si>
    <t>MEDIA GEOMETRICA CON PRESUPUESTO OFICIAL (Gpo)</t>
  </si>
  <si>
    <t xml:space="preserve">PUNTAJE MAXIMO </t>
  </si>
  <si>
    <t xml:space="preserve">PUNTAJE  </t>
  </si>
  <si>
    <t>DIRECCION DE PROYECTOS</t>
  </si>
  <si>
    <t>APG</t>
  </si>
  <si>
    <t>ASESOL</t>
  </si>
  <si>
    <r>
      <rPr>
        <b/>
        <sz val="13"/>
        <color theme="1"/>
        <rFont val="Calibri"/>
        <family val="2"/>
      </rPr>
      <t xml:space="preserve">Puntos:  1
</t>
    </r>
    <r>
      <rPr>
        <sz val="13"/>
        <color theme="1"/>
        <rFont val="Calibri"/>
        <family val="2"/>
      </rPr>
      <t>Personal en condición de discapacidad - Decreto 392-2018</t>
    </r>
  </si>
  <si>
    <t>SUMATORIA PONDERABLES: 98,2982667</t>
  </si>
  <si>
    <t>SUMATORIA PONDERABLES: 99,3153914</t>
  </si>
  <si>
    <t>SUMATORIA PONDERABLES: 49,9401249</t>
  </si>
  <si>
    <t>*El proponente presenta un contrato para subsanar la experiencia específica; sin embargo, este no cumple con las condiciones establecidas en el pliego, ya que la experiencia aportada corresponde a actividades de fortalecimiento operativo y técnico. (mediante el mejoramiento de sus capacidades operativas y tÈcnicas en torno a su modelo de atencion, gestion, y mediciÛn de satisfaccion de sus usuarios) El objeto del contrato no se relaciona con la ejecución de programas de abordaje de conflictividad escolar con enfoque restaurativo, ni con iniciativas de justicia local o programas comunitarios orientados a la apropiación del Código Nacional de Seguridad y Convivencia Ciudadana. 
*El proponente presenta formato de especificaciones tecnicas 
*El porponente presenta hoja de vida de coordinador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</si>
</sst>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2" formatCode="_-&quot;$&quot;\ * #,##0_-;\-&quot;$&quot;\ * #,##0_-;_-&quot;$&quot;\ * &quot;-&quot;_-;_-@_-"/>
    <numFmt numFmtId="164" formatCode="_-&quot;$&quot;\ * #,##0.00_-;\-&quot;$&quot;\ * #,##0.00_-;_-&quot;$&quot;\ * &quot;-&quot;??_-;_-@"/>
    <numFmt numFmtId="165" formatCode="dd/mm/yyyy"/>
    <numFmt numFmtId="166" formatCode="_-&quot;$&quot;\ * #,##0_-;\-&quot;$&quot;\ * #,##0_-;_-&quot;$&quot;\ * &quot;-&quot;??_-;_-@"/>
    <numFmt numFmtId="167" formatCode="0.000"/>
    <numFmt numFmtId="168" formatCode="&quot;$&quot;\ #,##0_);[Red]\(&quot;$&quot;\ #,##0\)"/>
    <numFmt numFmtId="169" formatCode="_-* #,##0.00_-;\-* #,##0.00_-;_-* &quot;-&quot;??_-;_-@"/>
    <numFmt numFmtId="170" formatCode="_-[$$-409]* #,##0.00_ ;_-[$$-409]* \-#,##0.00\ ;_-[$$-409]* &quot;-&quot;??_ ;_-@_ "/>
    <numFmt numFmtId="171" formatCode="_-* #,##0_-;\-* #,##0_-;_-* &quot;-&quot;_-;_-@"/>
    <numFmt numFmtId="172" formatCode="_-&quot;$&quot;\ * #,##0_-;\-&quot;$&quot;\ * #,##0_-;_-&quot;$&quot;\ * &quot;-&quot;_-;_-@"/>
    <numFmt numFmtId="174" formatCode="_-* #,##0.0000000_-;\-* #,##0.0000000_-;_-* &quot;-&quot;_-;_-@"/>
    <numFmt numFmtId="180" formatCode="#,##0.0000000"/>
  </numFmts>
  <fonts count="62">
    <font>
      <sz val="12"/>
      <color theme="1"/>
      <name val="Calibri"/>
      <scheme val="minor"/>
    </font>
    <font>
      <sz val="11"/>
      <color theme="1"/>
      <name val="Arial"/>
      <family val="2"/>
    </font>
    <font>
      <b/>
      <sz val="11"/>
      <color rgb="FF000000"/>
      <name val="Arial"/>
      <family val="2"/>
    </font>
    <font>
      <sz val="12"/>
      <name val="Calibri"/>
      <family val="2"/>
    </font>
    <font>
      <b/>
      <sz val="9"/>
      <color theme="1"/>
      <name val="Century Gothic"/>
      <family val="2"/>
    </font>
    <font>
      <b/>
      <sz val="9"/>
      <color rgb="FFFF0000"/>
      <name val="Century Gothic"/>
      <family val="2"/>
    </font>
    <font>
      <sz val="9"/>
      <color theme="1"/>
      <name val="Century Gothic"/>
      <family val="2"/>
    </font>
    <font>
      <sz val="9"/>
      <color rgb="FF000000"/>
      <name val="Century Gothic"/>
      <family val="2"/>
    </font>
    <font>
      <sz val="9"/>
      <color rgb="FF000000"/>
      <name val="&quot;Century Gothic&quot;"/>
    </font>
    <font>
      <b/>
      <sz val="12"/>
      <color theme="1"/>
      <name val="Calibri"/>
      <family val="2"/>
    </font>
    <font>
      <b/>
      <sz val="13"/>
      <color theme="1"/>
      <name val="Calibri"/>
      <family val="2"/>
    </font>
    <font>
      <sz val="12"/>
      <color theme="1"/>
      <name val="Calibri"/>
      <family val="2"/>
    </font>
    <font>
      <sz val="13"/>
      <color theme="1"/>
      <name val="Calibri"/>
      <family val="2"/>
    </font>
    <font>
      <sz val="10"/>
      <color rgb="FF000000"/>
      <name val="Arial"/>
      <family val="2"/>
    </font>
    <font>
      <b/>
      <sz val="16"/>
      <color rgb="FF000000"/>
      <name val="Arial"/>
      <family val="2"/>
    </font>
    <font>
      <sz val="10"/>
      <color theme="1"/>
      <name val="Arial"/>
      <family val="2"/>
    </font>
    <font>
      <b/>
      <sz val="11"/>
      <color theme="1"/>
      <name val="Calibri"/>
      <family val="2"/>
    </font>
    <font>
      <sz val="11"/>
      <color rgb="FF000000"/>
      <name val="Calibri"/>
      <family val="2"/>
    </font>
    <font>
      <b/>
      <sz val="11"/>
      <color rgb="FF000000"/>
      <name val="Calibri"/>
      <family val="2"/>
    </font>
    <font>
      <u/>
      <sz val="12"/>
      <color theme="10"/>
      <name val="Calibri"/>
      <family val="2"/>
    </font>
    <font>
      <b/>
      <sz val="11"/>
      <color rgb="FFFF0000"/>
      <name val="Calibri"/>
      <family val="2"/>
    </font>
    <font>
      <sz val="12"/>
      <color rgb="FF000000"/>
      <name val="Calibri"/>
      <family val="2"/>
    </font>
    <font>
      <b/>
      <sz val="14"/>
      <color theme="1"/>
      <name val="Arial"/>
      <family val="2"/>
    </font>
    <font>
      <b/>
      <sz val="24"/>
      <color rgb="FF000000"/>
      <name val="Calibri"/>
      <family val="2"/>
    </font>
    <font>
      <b/>
      <sz val="12"/>
      <color rgb="FF000000"/>
      <name val="Arial"/>
      <family val="2"/>
    </font>
    <font>
      <b/>
      <sz val="14"/>
      <color rgb="FF000000"/>
      <name val="Arial Narrow"/>
      <family val="2"/>
    </font>
    <font>
      <b/>
      <sz val="12"/>
      <color rgb="FF000000"/>
      <name val="Arial Narrow"/>
      <family val="2"/>
    </font>
    <font>
      <b/>
      <sz val="20"/>
      <color rgb="FF000000"/>
      <name val="Calibri"/>
      <family val="2"/>
    </font>
    <font>
      <b/>
      <sz val="11"/>
      <color theme="1"/>
      <name val="Arial"/>
      <family val="2"/>
    </font>
    <font>
      <sz val="14"/>
      <color rgb="FF000000"/>
      <name val="Arial"/>
      <family val="2"/>
    </font>
    <font>
      <b/>
      <sz val="12"/>
      <color rgb="FF000000"/>
      <name val="Times New Roman"/>
      <family val="1"/>
    </font>
    <font>
      <sz val="10"/>
      <color theme="1"/>
      <name val="Verdana"/>
      <family val="2"/>
    </font>
    <font>
      <sz val="11"/>
      <color rgb="FF000000"/>
      <name val="Arial"/>
      <family val="2"/>
    </font>
    <font>
      <b/>
      <sz val="18"/>
      <color rgb="FF000000"/>
      <name val="Arial"/>
      <family val="2"/>
    </font>
    <font>
      <b/>
      <sz val="14"/>
      <color rgb="FF000000"/>
      <name val="Arial"/>
      <family val="2"/>
    </font>
    <font>
      <b/>
      <sz val="18"/>
      <color theme="1"/>
      <name val="Century Gothic"/>
      <family val="2"/>
    </font>
    <font>
      <b/>
      <sz val="12"/>
      <color theme="1"/>
      <name val="Century Gothic"/>
      <family val="2"/>
    </font>
    <font>
      <b/>
      <sz val="11"/>
      <color theme="1"/>
      <name val="Century Gothic"/>
      <family val="2"/>
    </font>
    <font>
      <b/>
      <sz val="16"/>
      <color theme="1"/>
      <name val="Century Gothic"/>
      <family val="2"/>
    </font>
    <font>
      <sz val="11"/>
      <color theme="1"/>
      <name val="Arial Narrow"/>
      <family val="2"/>
    </font>
    <font>
      <sz val="12"/>
      <color rgb="FF000000"/>
      <name val="Century Gothic"/>
      <family val="2"/>
    </font>
    <font>
      <sz val="12"/>
      <color theme="1"/>
      <name val="Century Gothic"/>
      <family val="2"/>
    </font>
    <font>
      <sz val="8"/>
      <color theme="1"/>
      <name val="Century Gothic"/>
      <family val="2"/>
    </font>
    <font>
      <sz val="10"/>
      <color theme="1"/>
      <name val="Century Gothic"/>
      <family val="2"/>
    </font>
    <font>
      <b/>
      <sz val="16"/>
      <color rgb="FF000000"/>
      <name val="Century Gothic"/>
      <family val="2"/>
    </font>
    <font>
      <b/>
      <sz val="12"/>
      <color rgb="FF000000"/>
      <name val="Calibri"/>
      <family val="2"/>
    </font>
    <font>
      <b/>
      <sz val="14"/>
      <color rgb="FF000000"/>
      <name val="Calibri"/>
      <family val="2"/>
    </font>
    <font>
      <b/>
      <sz val="14"/>
      <color theme="1"/>
      <name val="Calibri"/>
      <family val="2"/>
    </font>
    <font>
      <b/>
      <sz val="13"/>
      <color theme="1"/>
      <name val="Century Gothic"/>
      <family val="2"/>
    </font>
    <font>
      <sz val="12"/>
      <color theme="1"/>
      <name val="Calibri"/>
      <family val="2"/>
      <scheme val="minor"/>
    </font>
    <font>
      <sz val="13"/>
      <color theme="1"/>
      <name val="Century Gothic"/>
      <family val="2"/>
    </font>
    <font>
      <b/>
      <sz val="12"/>
      <color rgb="FF000000"/>
      <name val="Century Gothic"/>
      <family val="2"/>
    </font>
    <font>
      <sz val="13"/>
      <color rgb="FF000000"/>
      <name val="Century Gothic"/>
      <family val="2"/>
    </font>
    <font>
      <b/>
      <sz val="13"/>
      <color rgb="FF000000"/>
      <name val="&quot;Century Gothic&quot;"/>
    </font>
    <font>
      <sz val="11"/>
      <color rgb="FF000000"/>
      <name val="&quot;Arial Narrow&quot;"/>
    </font>
    <font>
      <sz val="12"/>
      <color rgb="FF000000"/>
      <name val="&quot;Century Gothic&quot;"/>
    </font>
    <font>
      <i/>
      <sz val="9"/>
      <color rgb="FF000000"/>
      <name val="Century Gothic"/>
      <family val="2"/>
    </font>
    <font>
      <i/>
      <sz val="9"/>
      <color theme="1"/>
      <name val="Century Gothic"/>
      <family val="2"/>
    </font>
    <font>
      <sz val="12"/>
      <color theme="1"/>
      <name val="Calibri"/>
      <family val="2"/>
      <scheme val="minor"/>
    </font>
    <font>
      <sz val="11"/>
      <name val="Calibri"/>
      <family val="2"/>
    </font>
    <font>
      <b/>
      <i/>
      <sz val="11"/>
      <color rgb="FF000000"/>
      <name val="Calibri"/>
      <family val="2"/>
    </font>
    <font>
      <sz val="11"/>
      <color rgb="FFFF0000"/>
      <name val="Calibri"/>
      <family val="2"/>
    </font>
  </fonts>
  <fills count="20">
    <fill>
      <patternFill patternType="none"/>
    </fill>
    <fill>
      <patternFill patternType="gray125"/>
    </fill>
    <fill>
      <patternFill patternType="solid">
        <fgColor rgb="FFDADADA"/>
        <bgColor rgb="FFDADADA"/>
      </patternFill>
    </fill>
    <fill>
      <patternFill patternType="solid">
        <fgColor theme="0"/>
        <bgColor theme="0"/>
      </patternFill>
    </fill>
    <fill>
      <patternFill patternType="solid">
        <fgColor rgb="FFFFFF00"/>
        <bgColor rgb="FFFFFF00"/>
      </patternFill>
    </fill>
    <fill>
      <patternFill patternType="solid">
        <fgColor rgb="FFFFFFFF"/>
        <bgColor rgb="FFFFFFFF"/>
      </patternFill>
    </fill>
    <fill>
      <patternFill patternType="solid">
        <fgColor rgb="FFFBE4D5"/>
        <bgColor rgb="FFFBE4D5"/>
      </patternFill>
    </fill>
    <fill>
      <patternFill patternType="solid">
        <fgColor rgb="FFFF0000"/>
        <bgColor rgb="FFFF0000"/>
      </patternFill>
    </fill>
    <fill>
      <patternFill patternType="solid">
        <fgColor rgb="FF00FF00"/>
        <bgColor rgb="FF00FF00"/>
      </patternFill>
    </fill>
    <fill>
      <patternFill patternType="solid">
        <fgColor rgb="FFF0F4FA"/>
        <bgColor rgb="FFF0F4FA"/>
      </patternFill>
    </fill>
    <fill>
      <patternFill patternType="solid">
        <fgColor rgb="FF92D050"/>
        <bgColor rgb="FF92D050"/>
      </patternFill>
    </fill>
    <fill>
      <patternFill patternType="solid">
        <fgColor rgb="FFC6E0B4"/>
        <bgColor rgb="FFC6E0B4"/>
      </patternFill>
    </fill>
    <fill>
      <patternFill patternType="solid">
        <fgColor rgb="FFB4C6E7"/>
        <bgColor rgb="FFB4C6E7"/>
      </patternFill>
    </fill>
    <fill>
      <patternFill patternType="solid">
        <fgColor rgb="FFD8D8D8"/>
        <bgColor rgb="FFD8D8D8"/>
      </patternFill>
    </fill>
    <fill>
      <patternFill patternType="solid">
        <fgColor rgb="FF00B050"/>
        <bgColor rgb="FF00B050"/>
      </patternFill>
    </fill>
    <fill>
      <patternFill patternType="solid">
        <fgColor rgb="FFED7D31"/>
        <bgColor rgb="FFED7D31"/>
      </patternFill>
    </fill>
    <fill>
      <patternFill patternType="solid">
        <fgColor theme="0"/>
        <bgColor rgb="FFFFFF00"/>
      </patternFill>
    </fill>
    <fill>
      <patternFill patternType="solid">
        <fgColor theme="0"/>
        <bgColor indexed="64"/>
      </patternFill>
    </fill>
    <fill>
      <patternFill patternType="solid">
        <fgColor theme="9" tint="0.39997558519241921"/>
        <bgColor theme="0"/>
      </patternFill>
    </fill>
    <fill>
      <patternFill patternType="solid">
        <fgColor theme="9" tint="0.39997558519241921"/>
        <bgColor indexed="64"/>
      </patternFill>
    </fill>
  </fills>
  <borders count="5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2" fontId="58" fillId="0" borderId="0" applyFont="0" applyFill="0" applyBorder="0" applyAlignment="0" applyProtection="0"/>
  </cellStyleXfs>
  <cellXfs count="330">
    <xf numFmtId="0" fontId="0" fillId="0" borderId="0" xfId="0"/>
    <xf numFmtId="0" fontId="1" fillId="0" borderId="0" xfId="0" applyFont="1" applyAlignment="1">
      <alignment horizontal="center"/>
    </xf>
    <xf numFmtId="0" fontId="2" fillId="0" borderId="0" xfId="0" applyFont="1"/>
    <xf numFmtId="0" fontId="2" fillId="2" borderId="4" xfId="0" applyFont="1" applyFill="1" applyBorder="1" applyAlignment="1">
      <alignment horizontal="center" vertical="center" wrapText="1"/>
    </xf>
    <xf numFmtId="0" fontId="2" fillId="0" borderId="0" xfId="0" applyFont="1" applyAlignment="1">
      <alignment vertical="center" wrapText="1"/>
    </xf>
    <xf numFmtId="0" fontId="4" fillId="3"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5" fillId="0" borderId="0" xfId="0" applyFont="1" applyAlignment="1">
      <alignment horizontal="center" vertical="center" wrapText="1"/>
    </xf>
    <xf numFmtId="0" fontId="7" fillId="0" borderId="4" xfId="0" applyFont="1" applyBorder="1" applyAlignment="1">
      <alignment horizontal="left" vertical="center" wrapText="1"/>
    </xf>
    <xf numFmtId="0" fontId="6" fillId="0" borderId="4" xfId="0" applyFont="1" applyBorder="1" applyAlignment="1">
      <alignment horizontal="left" vertical="center" wrapText="1"/>
    </xf>
    <xf numFmtId="0" fontId="10" fillId="6" borderId="4" xfId="0" applyFont="1" applyFill="1" applyBorder="1" applyAlignment="1">
      <alignment horizontal="center" vertical="center" wrapText="1"/>
    </xf>
    <xf numFmtId="0" fontId="11" fillId="7" borderId="4" xfId="0" applyFont="1" applyFill="1" applyBorder="1" applyAlignment="1">
      <alignment horizontal="center"/>
    </xf>
    <xf numFmtId="0" fontId="11" fillId="4" borderId="4" xfId="0" applyFont="1" applyFill="1" applyBorder="1" applyAlignment="1">
      <alignment horizontal="center"/>
    </xf>
    <xf numFmtId="0" fontId="12" fillId="8" borderId="4" xfId="0" applyFont="1" applyFill="1" applyBorder="1" applyAlignment="1">
      <alignment horizontal="center"/>
    </xf>
    <xf numFmtId="0" fontId="11" fillId="8" borderId="4" xfId="0" applyFont="1" applyFill="1" applyBorder="1" applyAlignment="1">
      <alignment horizontal="center"/>
    </xf>
    <xf numFmtId="0" fontId="12" fillId="4" borderId="4" xfId="0" applyFont="1" applyFill="1" applyBorder="1" applyAlignment="1">
      <alignment horizontal="center"/>
    </xf>
    <xf numFmtId="164" fontId="11" fillId="0" borderId="0" xfId="0" applyNumberFormat="1" applyFont="1"/>
    <xf numFmtId="0" fontId="13" fillId="9" borderId="4" xfId="0" applyFont="1" applyFill="1" applyBorder="1" applyAlignment="1">
      <alignment wrapText="1"/>
    </xf>
    <xf numFmtId="0" fontId="14" fillId="10" borderId="4" xfId="0" applyFont="1" applyFill="1" applyBorder="1" applyAlignment="1">
      <alignment wrapText="1"/>
    </xf>
    <xf numFmtId="0" fontId="15" fillId="0" borderId="0" xfId="0" applyFont="1"/>
    <xf numFmtId="0" fontId="17" fillId="0" borderId="0" xfId="0" applyFont="1"/>
    <xf numFmtId="164" fontId="16" fillId="0" borderId="0" xfId="0" applyNumberFormat="1" applyFont="1"/>
    <xf numFmtId="164" fontId="17" fillId="0" borderId="0" xfId="0" applyNumberFormat="1" applyFont="1" applyAlignment="1">
      <alignment horizontal="right"/>
    </xf>
    <xf numFmtId="0" fontId="18" fillId="0" borderId="0" xfId="0" applyFont="1"/>
    <xf numFmtId="165" fontId="13" fillId="9" borderId="4" xfId="0" applyNumberFormat="1" applyFont="1" applyFill="1" applyBorder="1" applyAlignment="1">
      <alignment wrapText="1"/>
    </xf>
    <xf numFmtId="0" fontId="19" fillId="0" borderId="4" xfId="0" applyFont="1" applyBorder="1" applyAlignment="1">
      <alignment wrapText="1"/>
    </xf>
    <xf numFmtId="0" fontId="13" fillId="5" borderId="4" xfId="0" applyFont="1" applyFill="1" applyBorder="1" applyAlignment="1">
      <alignment wrapText="1"/>
    </xf>
    <xf numFmtId="0" fontId="15" fillId="5" borderId="0" xfId="0" applyFont="1" applyFill="1"/>
    <xf numFmtId="164" fontId="17" fillId="0" borderId="0" xfId="0" applyNumberFormat="1" applyFont="1"/>
    <xf numFmtId="0" fontId="18" fillId="0" borderId="4" xfId="0" applyFont="1" applyBorder="1" applyAlignment="1">
      <alignment wrapText="1"/>
    </xf>
    <xf numFmtId="0" fontId="20" fillId="5" borderId="4" xfId="0" applyFont="1" applyFill="1" applyBorder="1" applyAlignment="1">
      <alignment wrapText="1"/>
    </xf>
    <xf numFmtId="0" fontId="18" fillId="5" borderId="0" xfId="0" applyFont="1" applyFill="1"/>
    <xf numFmtId="0" fontId="18" fillId="0" borderId="0" xfId="0" applyFont="1" applyAlignment="1">
      <alignment wrapText="1"/>
    </xf>
    <xf numFmtId="0" fontId="18" fillId="5" borderId="7" xfId="0" applyFont="1" applyFill="1" applyBorder="1"/>
    <xf numFmtId="0" fontId="18" fillId="5" borderId="8" xfId="0" applyFont="1" applyFill="1" applyBorder="1"/>
    <xf numFmtId="0" fontId="18" fillId="5" borderId="9" xfId="0" applyFont="1" applyFill="1" applyBorder="1"/>
    <xf numFmtId="0" fontId="18" fillId="5" borderId="10" xfId="0" applyFont="1" applyFill="1" applyBorder="1"/>
    <xf numFmtId="0" fontId="15" fillId="5" borderId="9" xfId="0" applyFont="1" applyFill="1" applyBorder="1"/>
    <xf numFmtId="0" fontId="15" fillId="5" borderId="10" xfId="0" applyFont="1" applyFill="1" applyBorder="1"/>
    <xf numFmtId="0" fontId="21" fillId="0" borderId="0" xfId="0" applyFont="1"/>
    <xf numFmtId="0" fontId="21" fillId="0" borderId="0" xfId="0" applyFont="1" applyAlignment="1">
      <alignment horizontal="right"/>
    </xf>
    <xf numFmtId="164" fontId="22" fillId="0" borderId="0" xfId="0" applyNumberFormat="1" applyFont="1"/>
    <xf numFmtId="164" fontId="15" fillId="0" borderId="0" xfId="0" applyNumberFormat="1" applyFont="1"/>
    <xf numFmtId="0" fontId="15" fillId="5" borderId="7" xfId="0" applyFont="1" applyFill="1" applyBorder="1"/>
    <xf numFmtId="0" fontId="24" fillId="11" borderId="11" xfId="0" applyFont="1" applyFill="1" applyBorder="1" applyAlignment="1">
      <alignment horizontal="center" vertical="center" wrapText="1"/>
    </xf>
    <xf numFmtId="0" fontId="24" fillId="11" borderId="12" xfId="0" applyFont="1" applyFill="1" applyBorder="1" applyAlignment="1">
      <alignment horizontal="center" vertical="center" wrapText="1"/>
    </xf>
    <xf numFmtId="0" fontId="11" fillId="12" borderId="9" xfId="0" applyFont="1" applyFill="1" applyBorder="1"/>
    <xf numFmtId="0" fontId="28" fillId="12" borderId="16" xfId="0" applyFont="1" applyFill="1" applyBorder="1" applyAlignment="1">
      <alignment horizontal="center" vertical="center" wrapText="1"/>
    </xf>
    <xf numFmtId="0" fontId="11" fillId="12" borderId="4" xfId="0" applyFont="1" applyFill="1" applyBorder="1" applyAlignment="1">
      <alignment vertical="center"/>
    </xf>
    <xf numFmtId="0" fontId="11" fillId="12" borderId="16" xfId="0" applyFont="1" applyFill="1" applyBorder="1" applyAlignment="1">
      <alignment vertical="center" wrapText="1"/>
    </xf>
    <xf numFmtId="0" fontId="11" fillId="12" borderId="16" xfId="0" applyFont="1" applyFill="1" applyBorder="1" applyAlignment="1">
      <alignment horizontal="center" vertical="center"/>
    </xf>
    <xf numFmtId="166" fontId="15" fillId="12" borderId="4" xfId="0" applyNumberFormat="1" applyFont="1" applyFill="1" applyBorder="1" applyAlignment="1">
      <alignment vertical="center"/>
    </xf>
    <xf numFmtId="0" fontId="17" fillId="12" borderId="9" xfId="0" applyFont="1" applyFill="1" applyBorder="1"/>
    <xf numFmtId="164" fontId="29" fillId="12" borderId="16" xfId="0" applyNumberFormat="1" applyFont="1" applyFill="1" applyBorder="1" applyAlignment="1">
      <alignment wrapText="1"/>
    </xf>
    <xf numFmtId="164" fontId="30" fillId="12" borderId="17" xfId="0" applyNumberFormat="1" applyFont="1" applyFill="1" applyBorder="1"/>
    <xf numFmtId="0" fontId="30" fillId="12" borderId="18" xfId="0" applyFont="1" applyFill="1" applyBorder="1"/>
    <xf numFmtId="164" fontId="29" fillId="12" borderId="4" xfId="0" applyNumberFormat="1" applyFont="1" applyFill="1" applyBorder="1" applyAlignment="1">
      <alignment wrapText="1"/>
    </xf>
    <xf numFmtId="164" fontId="30" fillId="12" borderId="4" xfId="0" applyNumberFormat="1" applyFont="1" applyFill="1" applyBorder="1"/>
    <xf numFmtId="0" fontId="30" fillId="12" borderId="4" xfId="0" applyFont="1" applyFill="1" applyBorder="1"/>
    <xf numFmtId="166" fontId="30" fillId="12" borderId="4" xfId="0" applyNumberFormat="1" applyFont="1" applyFill="1" applyBorder="1"/>
    <xf numFmtId="0" fontId="11" fillId="12" borderId="19" xfId="0" applyFont="1" applyFill="1" applyBorder="1" applyAlignment="1">
      <alignment vertical="center" wrapText="1"/>
    </xf>
    <xf numFmtId="0" fontId="11" fillId="12" borderId="4" xfId="0" applyFont="1" applyFill="1" applyBorder="1" applyAlignment="1">
      <alignment vertical="center" wrapText="1"/>
    </xf>
    <xf numFmtId="0" fontId="11" fillId="12" borderId="4" xfId="0" applyFont="1" applyFill="1" applyBorder="1" applyAlignment="1">
      <alignment horizontal="center" vertical="center"/>
    </xf>
    <xf numFmtId="0" fontId="28" fillId="12" borderId="19" xfId="0" applyFont="1" applyFill="1" applyBorder="1" applyAlignment="1">
      <alignment horizontal="center" vertical="center" wrapText="1"/>
    </xf>
    <xf numFmtId="0" fontId="11" fillId="12" borderId="20" xfId="0" applyFont="1" applyFill="1" applyBorder="1" applyAlignment="1">
      <alignment vertical="center" wrapText="1"/>
    </xf>
    <xf numFmtId="0" fontId="11" fillId="12" borderId="20" xfId="0" applyFont="1" applyFill="1" applyBorder="1" applyAlignment="1">
      <alignment horizontal="center" vertical="center"/>
    </xf>
    <xf numFmtId="0" fontId="28" fillId="0" borderId="6" xfId="0" applyFont="1" applyBorder="1" applyAlignment="1">
      <alignment horizontal="center" vertical="center" wrapText="1"/>
    </xf>
    <xf numFmtId="0" fontId="11" fillId="0" borderId="6" xfId="0" applyFont="1" applyBorder="1" applyAlignment="1">
      <alignment vertical="center"/>
    </xf>
    <xf numFmtId="0" fontId="11" fillId="0" borderId="6" xfId="0" applyFont="1" applyBorder="1" applyAlignment="1">
      <alignment vertical="center" wrapText="1"/>
    </xf>
    <xf numFmtId="0" fontId="11" fillId="0" borderId="6" xfId="0" applyFont="1" applyBorder="1" applyAlignment="1">
      <alignment horizontal="center" vertical="center"/>
    </xf>
    <xf numFmtId="0" fontId="31" fillId="0" borderId="6" xfId="0" applyFont="1" applyBorder="1" applyAlignment="1">
      <alignment horizontal="center" vertical="center" wrapText="1"/>
    </xf>
    <xf numFmtId="166" fontId="11" fillId="13" borderId="4" xfId="0" applyNumberFormat="1" applyFont="1" applyFill="1" applyBorder="1" applyAlignment="1">
      <alignment vertical="center"/>
    </xf>
    <xf numFmtId="164" fontId="29" fillId="5" borderId="16" xfId="0" applyNumberFormat="1" applyFont="1" applyFill="1" applyBorder="1" applyAlignment="1">
      <alignment wrapText="1"/>
    </xf>
    <xf numFmtId="164" fontId="30" fillId="0" borderId="21" xfId="0" applyNumberFormat="1" applyFont="1" applyBorder="1"/>
    <xf numFmtId="0" fontId="30" fillId="5" borderId="18" xfId="0" applyFont="1" applyFill="1" applyBorder="1"/>
    <xf numFmtId="164" fontId="29" fillId="5" borderId="4" xfId="0" applyNumberFormat="1" applyFont="1" applyFill="1" applyBorder="1" applyAlignment="1">
      <alignment wrapText="1"/>
    </xf>
    <xf numFmtId="164" fontId="30" fillId="0" borderId="4" xfId="0" applyNumberFormat="1" applyFont="1" applyBorder="1"/>
    <xf numFmtId="0" fontId="30" fillId="5" borderId="4" xfId="0" applyFont="1" applyFill="1" applyBorder="1"/>
    <xf numFmtId="0" fontId="11" fillId="0" borderId="4" xfId="0" applyFont="1" applyBorder="1"/>
    <xf numFmtId="0" fontId="28" fillId="0" borderId="22" xfId="0" applyFont="1" applyBorder="1" applyAlignment="1">
      <alignment horizontal="center" vertical="center" wrapText="1"/>
    </xf>
    <xf numFmtId="0" fontId="11" fillId="0" borderId="22" xfId="0" applyFont="1" applyBorder="1" applyAlignment="1">
      <alignment vertical="center" wrapText="1"/>
    </xf>
    <xf numFmtId="0" fontId="11" fillId="0" borderId="22" xfId="0" applyFont="1" applyBorder="1" applyAlignment="1">
      <alignment horizontal="center" vertical="center"/>
    </xf>
    <xf numFmtId="0" fontId="31" fillId="0" borderId="23" xfId="0" applyFont="1" applyBorder="1" applyAlignment="1">
      <alignment horizontal="center" vertical="center" wrapText="1"/>
    </xf>
    <xf numFmtId="0" fontId="31" fillId="0" borderId="22" xfId="0" applyFont="1" applyBorder="1" applyAlignment="1">
      <alignment horizontal="center" vertical="center" wrapText="1"/>
    </xf>
    <xf numFmtId="0" fontId="11" fillId="0" borderId="6" xfId="0" applyFont="1" applyBorder="1" applyAlignment="1">
      <alignment horizontal="left" vertical="center"/>
    </xf>
    <xf numFmtId="0" fontId="28" fillId="0" borderId="4" xfId="0" applyFont="1" applyBorder="1" applyAlignment="1">
      <alignment horizontal="center" vertical="center" wrapText="1"/>
    </xf>
    <xf numFmtId="0" fontId="11" fillId="0" borderId="4" xfId="0" applyFont="1" applyBorder="1" applyAlignment="1">
      <alignment vertical="center" wrapText="1"/>
    </xf>
    <xf numFmtId="0" fontId="11" fillId="0" borderId="4" xfId="0" applyFont="1" applyBorder="1" applyAlignment="1">
      <alignment horizontal="center" vertical="center"/>
    </xf>
    <xf numFmtId="0" fontId="11" fillId="0" borderId="4" xfId="0" applyFont="1" applyBorder="1" applyAlignment="1">
      <alignment vertical="center"/>
    </xf>
    <xf numFmtId="0" fontId="11" fillId="0" borderId="4" xfId="0" applyFont="1" applyBorder="1" applyAlignment="1">
      <alignment horizontal="center" vertical="center" wrapText="1"/>
    </xf>
    <xf numFmtId="0" fontId="11" fillId="0" borderId="5" xfId="0" applyFont="1" applyBorder="1" applyAlignment="1">
      <alignment horizontal="center" vertical="center"/>
    </xf>
    <xf numFmtId="0" fontId="11" fillId="0" borderId="5" xfId="0" applyFont="1" applyBorder="1" applyAlignment="1">
      <alignment vertical="center"/>
    </xf>
    <xf numFmtId="0" fontId="11" fillId="0" borderId="5" xfId="0" applyFont="1" applyBorder="1" applyAlignment="1">
      <alignment vertical="center" wrapText="1"/>
    </xf>
    <xf numFmtId="166" fontId="11" fillId="13" borderId="20" xfId="0" applyNumberFormat="1" applyFont="1" applyFill="1" applyBorder="1" applyAlignment="1">
      <alignment vertical="center"/>
    </xf>
    <xf numFmtId="166" fontId="11" fillId="13" borderId="16" xfId="0" applyNumberFormat="1" applyFont="1" applyFill="1" applyBorder="1" applyAlignment="1">
      <alignment vertical="center"/>
    </xf>
    <xf numFmtId="0" fontId="2" fillId="12" borderId="4" xfId="0" applyFont="1" applyFill="1" applyBorder="1" applyAlignment="1">
      <alignment horizontal="center" vertical="center"/>
    </xf>
    <xf numFmtId="0" fontId="11" fillId="12" borderId="16" xfId="0" applyFont="1" applyFill="1" applyBorder="1" applyAlignment="1">
      <alignment horizontal="center" vertical="center" wrapText="1"/>
    </xf>
    <xf numFmtId="166" fontId="11" fillId="12" borderId="16" xfId="0" applyNumberFormat="1" applyFont="1" applyFill="1" applyBorder="1" applyAlignment="1">
      <alignment horizontal="center" vertical="center"/>
    </xf>
    <xf numFmtId="166" fontId="15" fillId="12" borderId="24" xfId="0" applyNumberFormat="1" applyFont="1" applyFill="1" applyBorder="1" applyAlignment="1">
      <alignment vertical="center"/>
    </xf>
    <xf numFmtId="0" fontId="11" fillId="12" borderId="4" xfId="0" applyFont="1" applyFill="1" applyBorder="1" applyAlignment="1">
      <alignment horizontal="center" vertical="center" wrapText="1"/>
    </xf>
    <xf numFmtId="166" fontId="11" fillId="12" borderId="4" xfId="0" applyNumberFormat="1" applyFont="1" applyFill="1" applyBorder="1" applyAlignment="1">
      <alignment horizontal="center" vertical="center"/>
    </xf>
    <xf numFmtId="0" fontId="2" fillId="0" borderId="4" xfId="0" applyFont="1" applyBorder="1" applyAlignment="1">
      <alignment horizontal="center" vertical="center"/>
    </xf>
    <xf numFmtId="164" fontId="15" fillId="0" borderId="4" xfId="0" applyNumberFormat="1" applyFont="1" applyBorder="1" applyAlignment="1">
      <alignment vertical="center"/>
    </xf>
    <xf numFmtId="166" fontId="11" fillId="0" borderId="4" xfId="0" applyNumberFormat="1" applyFont="1" applyBorder="1" applyAlignment="1">
      <alignment vertical="center"/>
    </xf>
    <xf numFmtId="0" fontId="28" fillId="12" borderId="4" xfId="0" applyFont="1" applyFill="1" applyBorder="1" applyAlignment="1">
      <alignment horizontal="center" vertical="center" wrapText="1"/>
    </xf>
    <xf numFmtId="166" fontId="11" fillId="12" borderId="4" xfId="0" applyNumberFormat="1" applyFont="1" applyFill="1" applyBorder="1" applyAlignment="1">
      <alignment vertical="center"/>
    </xf>
    <xf numFmtId="166" fontId="11" fillId="0" borderId="4" xfId="0" applyNumberFormat="1" applyFont="1" applyBorder="1" applyAlignment="1">
      <alignment horizontal="center" vertical="center"/>
    </xf>
    <xf numFmtId="166" fontId="15" fillId="0" borderId="4" xfId="0" applyNumberFormat="1" applyFont="1" applyBorder="1" applyAlignment="1">
      <alignment vertical="center"/>
    </xf>
    <xf numFmtId="0" fontId="2" fillId="0" borderId="5" xfId="0" applyFont="1" applyBorder="1" applyAlignment="1">
      <alignment horizontal="center" vertical="center"/>
    </xf>
    <xf numFmtId="164" fontId="15" fillId="0" borderId="5" xfId="0" applyNumberFormat="1" applyFont="1" applyBorder="1" applyAlignment="1">
      <alignment vertical="center"/>
    </xf>
    <xf numFmtId="166" fontId="11" fillId="0" borderId="22" xfId="0" applyNumberFormat="1" applyFont="1" applyBorder="1" applyAlignment="1">
      <alignment horizontal="center" vertical="center"/>
    </xf>
    <xf numFmtId="0" fontId="11" fillId="12" borderId="16" xfId="0" applyFont="1" applyFill="1" applyBorder="1" applyAlignment="1">
      <alignment horizontal="left" vertical="center"/>
    </xf>
    <xf numFmtId="0" fontId="11" fillId="12" borderId="25" xfId="0" applyFont="1" applyFill="1" applyBorder="1" applyAlignment="1">
      <alignment horizontal="center" vertical="center"/>
    </xf>
    <xf numFmtId="0" fontId="11" fillId="0" borderId="4" xfId="0" applyFont="1" applyBorder="1" applyAlignment="1">
      <alignment horizontal="left" vertical="center" wrapText="1"/>
    </xf>
    <xf numFmtId="166" fontId="11" fillId="0" borderId="6" xfId="0" applyNumberFormat="1" applyFont="1" applyBorder="1" applyAlignment="1">
      <alignment horizontal="center" vertical="center"/>
    </xf>
    <xf numFmtId="0" fontId="11" fillId="0" borderId="4" xfId="0" applyFont="1" applyBorder="1" applyAlignment="1">
      <alignment horizontal="left" vertical="center"/>
    </xf>
    <xf numFmtId="0" fontId="11" fillId="0" borderId="5" xfId="0" applyFont="1" applyBorder="1" applyAlignment="1">
      <alignment horizontal="left" vertical="center"/>
    </xf>
    <xf numFmtId="166" fontId="11" fillId="0" borderId="5" xfId="0" applyNumberFormat="1" applyFont="1" applyBorder="1" applyAlignment="1">
      <alignment horizontal="center" vertical="center"/>
    </xf>
    <xf numFmtId="0" fontId="2" fillId="12" borderId="16" xfId="0" applyFont="1" applyFill="1" applyBorder="1" applyAlignment="1">
      <alignment horizontal="center" vertical="center"/>
    </xf>
    <xf numFmtId="0" fontId="2" fillId="12" borderId="20" xfId="0" applyFont="1" applyFill="1" applyBorder="1" applyAlignment="1">
      <alignment horizontal="center" vertical="center"/>
    </xf>
    <xf numFmtId="0" fontId="11" fillId="12" borderId="20" xfId="0" applyFont="1" applyFill="1" applyBorder="1" applyAlignment="1">
      <alignment vertical="center"/>
    </xf>
    <xf numFmtId="166" fontId="11" fillId="12" borderId="20" xfId="0" applyNumberFormat="1" applyFont="1" applyFill="1" applyBorder="1" applyAlignment="1">
      <alignment horizontal="center" vertical="center"/>
    </xf>
    <xf numFmtId="0" fontId="2" fillId="0" borderId="6" xfId="0" applyFont="1" applyBorder="1" applyAlignment="1">
      <alignment horizontal="center" vertical="center"/>
    </xf>
    <xf numFmtId="166" fontId="11" fillId="0" borderId="6" xfId="0" applyNumberFormat="1" applyFont="1" applyBorder="1" applyAlignment="1">
      <alignment vertical="center"/>
    </xf>
    <xf numFmtId="164" fontId="15" fillId="0" borderId="22" xfId="0" applyNumberFormat="1" applyFont="1" applyBorder="1" applyAlignment="1">
      <alignment vertical="center"/>
    </xf>
    <xf numFmtId="0" fontId="11" fillId="12" borderId="4" xfId="0" applyFont="1" applyFill="1" applyBorder="1" applyAlignment="1">
      <alignment horizontal="left" vertical="center"/>
    </xf>
    <xf numFmtId="0" fontId="17" fillId="12" borderId="4" xfId="0" applyFont="1" applyFill="1" applyBorder="1" applyAlignment="1">
      <alignment vertical="center" wrapText="1"/>
    </xf>
    <xf numFmtId="166" fontId="11" fillId="12" borderId="16" xfId="0" applyNumberFormat="1" applyFont="1" applyFill="1" applyBorder="1" applyAlignment="1">
      <alignment vertical="center"/>
    </xf>
    <xf numFmtId="1" fontId="1" fillId="0" borderId="6" xfId="0" applyNumberFormat="1" applyFont="1" applyBorder="1" applyAlignment="1">
      <alignment horizontal="center" vertical="center" shrinkToFit="1"/>
    </xf>
    <xf numFmtId="1" fontId="1" fillId="0" borderId="4" xfId="0" applyNumberFormat="1" applyFont="1" applyBorder="1" applyAlignment="1">
      <alignment horizontal="center" vertical="center" shrinkToFit="1"/>
    </xf>
    <xf numFmtId="0" fontId="1" fillId="12" borderId="26" xfId="0" applyFont="1" applyFill="1" applyBorder="1" applyAlignment="1">
      <alignment horizontal="left" vertical="top" wrapText="1"/>
    </xf>
    <xf numFmtId="0" fontId="1" fillId="12" borderId="18" xfId="0" applyFont="1" applyFill="1" applyBorder="1" applyAlignment="1">
      <alignment horizontal="left" vertical="center" wrapText="1"/>
    </xf>
    <xf numFmtId="0" fontId="2" fillId="12" borderId="4" xfId="0" applyFont="1" applyFill="1" applyBorder="1" applyAlignment="1">
      <alignment horizontal="center" vertical="center" wrapText="1"/>
    </xf>
    <xf numFmtId="0" fontId="32" fillId="12" borderId="26" xfId="0" applyFont="1" applyFill="1" applyBorder="1" applyAlignment="1">
      <alignment horizontal="left" vertical="top" wrapText="1"/>
    </xf>
    <xf numFmtId="0" fontId="16" fillId="0" borderId="4" xfId="0" applyFont="1" applyBorder="1" applyAlignment="1">
      <alignment horizontal="center" vertical="center" wrapText="1"/>
    </xf>
    <xf numFmtId="0" fontId="11" fillId="0" borderId="1" xfId="0" applyFont="1" applyBorder="1" applyAlignment="1">
      <alignment vertical="center" wrapText="1"/>
    </xf>
    <xf numFmtId="0" fontId="16" fillId="0" borderId="4" xfId="0" applyFont="1" applyBorder="1" applyAlignment="1">
      <alignment horizontal="center" vertical="center"/>
    </xf>
    <xf numFmtId="0" fontId="16" fillId="12" borderId="20" xfId="0" applyFont="1" applyFill="1" applyBorder="1" applyAlignment="1">
      <alignment horizontal="center" vertical="center"/>
    </xf>
    <xf numFmtId="0" fontId="11" fillId="12" borderId="25" xfId="0" applyFont="1" applyFill="1" applyBorder="1" applyAlignment="1">
      <alignment vertical="center" wrapText="1"/>
    </xf>
    <xf numFmtId="164" fontId="15" fillId="12" borderId="4" xfId="0" applyNumberFormat="1" applyFont="1" applyFill="1" applyBorder="1" applyAlignment="1">
      <alignment vertical="center"/>
    </xf>
    <xf numFmtId="0" fontId="16" fillId="12" borderId="16" xfId="0" applyFont="1" applyFill="1" applyBorder="1" applyAlignment="1">
      <alignment horizontal="center" vertical="center" wrapText="1"/>
    </xf>
    <xf numFmtId="164" fontId="15" fillId="12" borderId="24" xfId="0" applyNumberFormat="1" applyFont="1" applyFill="1" applyBorder="1" applyAlignment="1">
      <alignment vertical="center"/>
    </xf>
    <xf numFmtId="0" fontId="16" fillId="12" borderId="4" xfId="0" applyFont="1" applyFill="1" applyBorder="1" applyAlignment="1">
      <alignment horizontal="center" vertical="center" wrapText="1"/>
    </xf>
    <xf numFmtId="0" fontId="16" fillId="12" borderId="4" xfId="0" applyFont="1" applyFill="1" applyBorder="1" applyAlignment="1">
      <alignment horizontal="center" vertical="center"/>
    </xf>
    <xf numFmtId="0" fontId="16" fillId="0" borderId="6" xfId="0" applyFont="1" applyBorder="1" applyAlignment="1">
      <alignment horizontal="center" vertical="center" wrapText="1"/>
    </xf>
    <xf numFmtId="0" fontId="16" fillId="0" borderId="6" xfId="0" applyFont="1" applyBorder="1" applyAlignment="1">
      <alignment horizontal="center" vertical="center"/>
    </xf>
    <xf numFmtId="0" fontId="17" fillId="5" borderId="9" xfId="0" applyFont="1" applyFill="1" applyBorder="1"/>
    <xf numFmtId="164" fontId="29" fillId="5" borderId="27" xfId="0" applyNumberFormat="1" applyFont="1" applyFill="1" applyBorder="1" applyAlignment="1">
      <alignment wrapText="1"/>
    </xf>
    <xf numFmtId="164" fontId="33" fillId="14" borderId="31" xfId="0" applyNumberFormat="1" applyFont="1" applyFill="1" applyBorder="1" applyAlignment="1">
      <alignment wrapText="1"/>
    </xf>
    <xf numFmtId="164" fontId="34" fillId="14" borderId="16" xfId="0" applyNumberFormat="1" applyFont="1" applyFill="1" applyBorder="1"/>
    <xf numFmtId="0" fontId="30" fillId="14" borderId="18" xfId="0" applyFont="1" applyFill="1" applyBorder="1"/>
    <xf numFmtId="0" fontId="30" fillId="5" borderId="17" xfId="0" applyFont="1" applyFill="1" applyBorder="1"/>
    <xf numFmtId="0" fontId="36" fillId="6" borderId="4" xfId="0" applyFont="1" applyFill="1" applyBorder="1" applyAlignment="1">
      <alignment horizontal="center" vertical="center"/>
    </xf>
    <xf numFmtId="0" fontId="36" fillId="6" borderId="4" xfId="0" applyFont="1" applyFill="1" applyBorder="1" applyAlignment="1">
      <alignment horizontal="center" vertical="center" wrapText="1"/>
    </xf>
    <xf numFmtId="0" fontId="37" fillId="6" borderId="4" xfId="0" applyFont="1" applyFill="1" applyBorder="1" applyAlignment="1">
      <alignment horizontal="center" vertical="center"/>
    </xf>
    <xf numFmtId="0" fontId="36" fillId="0" borderId="0" xfId="0" applyFont="1" applyAlignment="1">
      <alignment horizontal="center" vertical="center" wrapText="1"/>
    </xf>
    <xf numFmtId="0" fontId="36" fillId="3" borderId="4" xfId="0" applyFont="1" applyFill="1" applyBorder="1" applyAlignment="1">
      <alignment horizontal="center" vertical="center" wrapText="1"/>
    </xf>
    <xf numFmtId="3" fontId="39" fillId="0" borderId="4" xfId="0" applyNumberFormat="1" applyFont="1" applyBorder="1" applyAlignment="1">
      <alignment horizontal="center" vertical="center" wrapText="1"/>
    </xf>
    <xf numFmtId="4" fontId="36" fillId="3" borderId="4" xfId="0" applyNumberFormat="1" applyFont="1" applyFill="1" applyBorder="1" applyAlignment="1">
      <alignment horizontal="center" vertical="center"/>
    </xf>
    <xf numFmtId="0" fontId="36" fillId="3" borderId="4" xfId="0" applyFont="1" applyFill="1" applyBorder="1" applyAlignment="1">
      <alignment horizontal="center" vertical="center"/>
    </xf>
    <xf numFmtId="0" fontId="36" fillId="3" borderId="18" xfId="0" applyFont="1" applyFill="1" applyBorder="1" applyAlignment="1">
      <alignment horizontal="center" vertical="center"/>
    </xf>
    <xf numFmtId="0" fontId="36" fillId="13" borderId="36" xfId="0" applyFont="1" applyFill="1" applyBorder="1" applyAlignment="1">
      <alignment horizontal="left" vertical="center" wrapText="1"/>
    </xf>
    <xf numFmtId="167" fontId="37" fillId="3" borderId="4" xfId="0" applyNumberFormat="1" applyFont="1" applyFill="1" applyBorder="1" applyAlignment="1">
      <alignment horizontal="center" vertical="center"/>
    </xf>
    <xf numFmtId="0" fontId="36" fillId="13" borderId="4" xfId="0" applyFont="1" applyFill="1" applyBorder="1" applyAlignment="1">
      <alignment vertical="center" wrapText="1"/>
    </xf>
    <xf numFmtId="168" fontId="11" fillId="0" borderId="0" xfId="0" applyNumberFormat="1" applyFont="1" applyAlignment="1">
      <alignment horizontal="center" vertical="center" wrapText="1"/>
    </xf>
    <xf numFmtId="0" fontId="41" fillId="0" borderId="1" xfId="0" applyFont="1" applyBorder="1" applyAlignment="1">
      <alignment horizontal="center" vertical="center" wrapText="1"/>
    </xf>
    <xf numFmtId="0" fontId="42" fillId="0" borderId="4" xfId="0" applyFont="1" applyBorder="1" applyAlignment="1">
      <alignment horizontal="left" vertical="center" wrapText="1"/>
    </xf>
    <xf numFmtId="6" fontId="13" fillId="0" borderId="3" xfId="0" applyNumberFormat="1" applyFont="1" applyBorder="1" applyAlignment="1">
      <alignment horizontal="center" vertical="center" wrapText="1"/>
    </xf>
    <xf numFmtId="169" fontId="15" fillId="0" borderId="4" xfId="0" applyNumberFormat="1" applyFont="1" applyBorder="1" applyAlignment="1">
      <alignment vertical="center"/>
    </xf>
    <xf numFmtId="0" fontId="43" fillId="0" borderId="4" xfId="0" applyFont="1" applyBorder="1" applyAlignment="1">
      <alignment horizontal="center" vertical="center"/>
    </xf>
    <xf numFmtId="0" fontId="42" fillId="0" borderId="4" xfId="0" applyFont="1" applyBorder="1" applyAlignment="1">
      <alignment horizontal="left" vertical="top" wrapText="1"/>
    </xf>
    <xf numFmtId="0" fontId="36" fillId="3" borderId="26" xfId="0" applyFont="1" applyFill="1" applyBorder="1" applyAlignment="1">
      <alignment horizontal="center" vertical="center"/>
    </xf>
    <xf numFmtId="0" fontId="41" fillId="0" borderId="4" xfId="0" applyFont="1" applyBorder="1" applyAlignment="1">
      <alignment horizontal="left" wrapText="1"/>
    </xf>
    <xf numFmtId="0" fontId="36" fillId="3" borderId="17" xfId="0" applyFont="1" applyFill="1" applyBorder="1" applyAlignment="1">
      <alignment horizontal="center" vertical="center"/>
    </xf>
    <xf numFmtId="0" fontId="36" fillId="0" borderId="5" xfId="0" applyFont="1" applyBorder="1" applyAlignment="1">
      <alignment horizontal="center" vertical="center" wrapText="1"/>
    </xf>
    <xf numFmtId="0" fontId="38" fillId="0" borderId="37" xfId="0" applyFont="1" applyBorder="1" applyAlignment="1">
      <alignment horizontal="left" vertical="center" wrapText="1"/>
    </xf>
    <xf numFmtId="0" fontId="41" fillId="0" borderId="27" xfId="0" applyFont="1" applyBorder="1" applyAlignment="1">
      <alignment horizontal="center" vertical="center" wrapText="1"/>
    </xf>
    <xf numFmtId="0" fontId="38" fillId="0" borderId="41" xfId="0" applyFont="1" applyBorder="1" applyAlignment="1">
      <alignment horizontal="left" vertical="center" wrapText="1"/>
    </xf>
    <xf numFmtId="0" fontId="41" fillId="0" borderId="4" xfId="0" applyFont="1" applyBorder="1" applyAlignment="1">
      <alignment horizontal="center" vertical="center" wrapText="1"/>
    </xf>
    <xf numFmtId="0" fontId="40" fillId="0" borderId="4" xfId="0" applyFont="1" applyBorder="1" applyAlignment="1">
      <alignment vertical="center"/>
    </xf>
    <xf numFmtId="0" fontId="38" fillId="0" borderId="43" xfId="0" applyFont="1" applyBorder="1" applyAlignment="1">
      <alignment horizontal="left" vertical="center" wrapText="1"/>
    </xf>
    <xf numFmtId="0" fontId="41" fillId="0" borderId="44" xfId="0" applyFont="1" applyBorder="1" applyAlignment="1">
      <alignment horizontal="center" vertical="center" wrapText="1"/>
    </xf>
    <xf numFmtId="0" fontId="40" fillId="0" borderId="44" xfId="0" applyFont="1" applyBorder="1" applyAlignment="1">
      <alignment vertical="center"/>
    </xf>
    <xf numFmtId="0" fontId="44" fillId="0" borderId="48" xfId="0" applyFont="1" applyBorder="1" applyAlignment="1">
      <alignment vertical="center"/>
    </xf>
    <xf numFmtId="0" fontId="11" fillId="0" borderId="0" xfId="0" applyFont="1" applyAlignment="1">
      <alignment vertical="center"/>
    </xf>
    <xf numFmtId="0" fontId="45" fillId="0" borderId="0" xfId="0" applyFont="1" applyAlignment="1">
      <alignment vertical="center"/>
    </xf>
    <xf numFmtId="0" fontId="11" fillId="0" borderId="0" xfId="0" applyFont="1" applyAlignment="1">
      <alignment horizontal="center" vertical="center"/>
    </xf>
    <xf numFmtId="0" fontId="46" fillId="0" borderId="0" xfId="0" applyFont="1" applyAlignment="1">
      <alignment horizontal="center" vertical="center"/>
    </xf>
    <xf numFmtId="0" fontId="45" fillId="0" borderId="0" xfId="0" applyFont="1" applyAlignment="1">
      <alignment horizontal="center" vertical="center"/>
    </xf>
    <xf numFmtId="0" fontId="11" fillId="0" borderId="0" xfId="0" applyFont="1" applyAlignment="1">
      <alignment horizontal="left" vertical="center"/>
    </xf>
    <xf numFmtId="0" fontId="47" fillId="0" borderId="0" xfId="0" applyFont="1" applyAlignment="1">
      <alignment horizontal="center" vertical="center"/>
    </xf>
    <xf numFmtId="0" fontId="45" fillId="0" borderId="0" xfId="0" applyFont="1" applyAlignment="1">
      <alignment horizontal="left" vertical="center"/>
    </xf>
    <xf numFmtId="0" fontId="11" fillId="0" borderId="0" xfId="0" applyFont="1" applyAlignment="1">
      <alignment horizontal="center"/>
    </xf>
    <xf numFmtId="0" fontId="36" fillId="3" borderId="4" xfId="0" applyFont="1" applyFill="1" applyBorder="1" applyAlignment="1">
      <alignment horizontal="left" vertical="center" wrapText="1"/>
    </xf>
    <xf numFmtId="164" fontId="39" fillId="0" borderId="4" xfId="0" applyNumberFormat="1" applyFont="1" applyBorder="1" applyAlignment="1">
      <alignment horizontal="center" vertical="center" wrapText="1"/>
    </xf>
    <xf numFmtId="0" fontId="48" fillId="13" borderId="4" xfId="0" applyFont="1" applyFill="1" applyBorder="1" applyAlignment="1">
      <alignment vertical="center" wrapText="1"/>
    </xf>
    <xf numFmtId="0" fontId="48" fillId="3" borderId="4" xfId="0" applyFont="1" applyFill="1" applyBorder="1" applyAlignment="1">
      <alignment horizontal="left" vertical="center" wrapText="1"/>
    </xf>
    <xf numFmtId="0" fontId="36" fillId="7" borderId="4" xfId="0" applyFont="1" applyFill="1" applyBorder="1" applyAlignment="1">
      <alignment horizontal="center" vertical="center" wrapText="1"/>
    </xf>
    <xf numFmtId="167" fontId="37" fillId="7" borderId="4" xfId="0" applyNumberFormat="1" applyFont="1" applyFill="1" applyBorder="1" applyAlignment="1">
      <alignment horizontal="center" vertical="center"/>
    </xf>
    <xf numFmtId="6" fontId="13" fillId="0" borderId="4" xfId="0" applyNumberFormat="1" applyFont="1" applyBorder="1" applyAlignment="1">
      <alignment horizontal="center" vertical="center" wrapText="1"/>
    </xf>
    <xf numFmtId="0" fontId="38" fillId="0" borderId="4" xfId="0" applyFont="1" applyBorder="1" applyAlignment="1">
      <alignment horizontal="center" vertical="center" wrapText="1"/>
    </xf>
    <xf numFmtId="169" fontId="41" fillId="0" borderId="4" xfId="0" applyNumberFormat="1" applyFont="1" applyBorder="1" applyAlignment="1">
      <alignment vertical="center" wrapText="1"/>
    </xf>
    <xf numFmtId="0" fontId="38" fillId="0" borderId="4" xfId="0" applyFont="1" applyBorder="1" applyAlignment="1">
      <alignment horizontal="left" vertical="center" wrapText="1"/>
    </xf>
    <xf numFmtId="0" fontId="40" fillId="0" borderId="4" xfId="0" applyFont="1" applyBorder="1" applyAlignment="1">
      <alignment horizontal="center" vertical="center"/>
    </xf>
    <xf numFmtId="0" fontId="36" fillId="3" borderId="4" xfId="0" applyFont="1" applyFill="1" applyBorder="1" applyAlignment="1">
      <alignment vertical="center" wrapText="1"/>
    </xf>
    <xf numFmtId="0" fontId="36" fillId="7" borderId="4" xfId="0" applyFont="1" applyFill="1" applyBorder="1" applyAlignment="1">
      <alignment horizontal="center" vertical="center"/>
    </xf>
    <xf numFmtId="0" fontId="36" fillId="0" borderId="4" xfId="0" applyFont="1" applyBorder="1" applyAlignment="1">
      <alignment horizontal="center" vertical="center" wrapText="1"/>
    </xf>
    <xf numFmtId="0" fontId="41" fillId="3" borderId="4" xfId="0" applyFont="1" applyFill="1" applyBorder="1" applyAlignment="1">
      <alignment vertical="center" wrapText="1"/>
    </xf>
    <xf numFmtId="4" fontId="41" fillId="0" borderId="4" xfId="0" applyNumberFormat="1" applyFont="1" applyBorder="1" applyAlignment="1">
      <alignment horizontal="center" vertical="center" wrapText="1"/>
    </xf>
    <xf numFmtId="0" fontId="11" fillId="0" borderId="0" xfId="0" applyFont="1" applyAlignment="1">
      <alignment horizontal="left" vertical="center" wrapText="1"/>
    </xf>
    <xf numFmtId="0" fontId="36" fillId="13" borderId="4" xfId="0" applyFont="1" applyFill="1" applyBorder="1" applyAlignment="1">
      <alignment vertical="top" wrapText="1"/>
    </xf>
    <xf numFmtId="4" fontId="41" fillId="3" borderId="4" xfId="0" applyNumberFormat="1" applyFont="1" applyFill="1" applyBorder="1" applyAlignment="1">
      <alignment vertical="center" wrapText="1"/>
    </xf>
    <xf numFmtId="0" fontId="36" fillId="3" borderId="4" xfId="0" applyFont="1" applyFill="1" applyBorder="1" applyAlignment="1">
      <alignment horizontal="left" vertical="top" wrapText="1"/>
    </xf>
    <xf numFmtId="170" fontId="36" fillId="3" borderId="4" xfId="0" applyNumberFormat="1" applyFont="1" applyFill="1" applyBorder="1" applyAlignment="1">
      <alignment horizontal="center" vertical="center"/>
    </xf>
    <xf numFmtId="170" fontId="36" fillId="3" borderId="4" xfId="0" applyNumberFormat="1" applyFont="1" applyFill="1" applyBorder="1" applyAlignment="1">
      <alignment horizontal="center" vertical="center" wrapText="1"/>
    </xf>
    <xf numFmtId="4" fontId="36" fillId="3" borderId="4" xfId="0" applyNumberFormat="1" applyFont="1" applyFill="1" applyBorder="1" applyAlignment="1">
      <alignment horizontal="center" vertical="center" wrapText="1"/>
    </xf>
    <xf numFmtId="4" fontId="41" fillId="3" borderId="4" xfId="0" applyNumberFormat="1" applyFont="1" applyFill="1" applyBorder="1" applyAlignment="1">
      <alignment horizontal="center" vertical="center"/>
    </xf>
    <xf numFmtId="170" fontId="39" fillId="0" borderId="4" xfId="0" applyNumberFormat="1" applyFont="1" applyBorder="1" applyAlignment="1">
      <alignment horizontal="center" vertical="center" wrapText="1"/>
    </xf>
    <xf numFmtId="0" fontId="49" fillId="0" borderId="0" xfId="0" applyFont="1" applyAlignment="1">
      <alignment vertical="center" wrapText="1"/>
    </xf>
    <xf numFmtId="0" fontId="50" fillId="0" borderId="4" xfId="0" applyFont="1" applyBorder="1" applyAlignment="1">
      <alignment horizontal="center" vertical="center" wrapText="1"/>
    </xf>
    <xf numFmtId="0" fontId="12" fillId="0" borderId="4" xfId="0" applyFont="1" applyBorder="1" applyAlignment="1">
      <alignment horizontal="center" vertical="center"/>
    </xf>
    <xf numFmtId="0" fontId="48" fillId="3" borderId="4" xfId="0" applyFont="1" applyFill="1" applyBorder="1" applyAlignment="1">
      <alignment vertical="center" wrapText="1"/>
    </xf>
    <xf numFmtId="4" fontId="48" fillId="3" borderId="4" xfId="0" applyNumberFormat="1" applyFont="1" applyFill="1" applyBorder="1" applyAlignment="1">
      <alignment horizontal="center" vertical="center"/>
    </xf>
    <xf numFmtId="0" fontId="52" fillId="0" borderId="4" xfId="0" applyFont="1" applyBorder="1" applyAlignment="1">
      <alignment horizontal="center" vertical="center"/>
    </xf>
    <xf numFmtId="0" fontId="36" fillId="6" borderId="4" xfId="0" applyFont="1" applyFill="1" applyBorder="1" applyAlignment="1">
      <alignment vertical="center"/>
    </xf>
    <xf numFmtId="0" fontId="53" fillId="15" borderId="4" xfId="0" applyFont="1" applyFill="1" applyBorder="1" applyAlignment="1">
      <alignment horizontal="left" vertical="center" wrapText="1"/>
    </xf>
    <xf numFmtId="170" fontId="54" fillId="15" borderId="4" xfId="0" applyNumberFormat="1" applyFont="1" applyFill="1" applyBorder="1" applyAlignment="1">
      <alignment horizontal="center" vertical="center"/>
    </xf>
    <xf numFmtId="4" fontId="55" fillId="15" borderId="4" xfId="0" applyNumberFormat="1" applyFont="1" applyFill="1" applyBorder="1" applyAlignment="1">
      <alignment horizontal="center" vertical="center"/>
    </xf>
    <xf numFmtId="0" fontId="53" fillId="15" borderId="4" xfId="0" applyFont="1" applyFill="1" applyBorder="1" applyAlignment="1">
      <alignment horizontal="center" vertical="center"/>
    </xf>
    <xf numFmtId="0" fontId="53" fillId="5" borderId="4" xfId="0" applyFont="1" applyFill="1" applyBorder="1" applyAlignment="1">
      <alignment horizontal="center" vertical="center"/>
    </xf>
    <xf numFmtId="0" fontId="48" fillId="7" borderId="4" xfId="0" applyFont="1" applyFill="1" applyBorder="1" applyAlignment="1">
      <alignment horizontal="center" vertical="center"/>
    </xf>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9" fillId="6" borderId="1" xfId="0" applyFont="1" applyFill="1" applyBorder="1" applyAlignment="1">
      <alignment horizontal="center"/>
    </xf>
    <xf numFmtId="0" fontId="10" fillId="6" borderId="5" xfId="0" applyFont="1" applyFill="1" applyBorder="1" applyAlignment="1">
      <alignment horizontal="center" vertical="center" wrapText="1"/>
    </xf>
    <xf numFmtId="0" fontId="3" fillId="0" borderId="6" xfId="0" applyFont="1" applyBorder="1"/>
    <xf numFmtId="0" fontId="10" fillId="6" borderId="1"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23" fillId="0" borderId="1" xfId="0" applyFont="1" applyBorder="1"/>
    <xf numFmtId="0" fontId="33" fillId="0" borderId="28" xfId="0" applyFont="1" applyBorder="1" applyAlignment="1">
      <alignment wrapText="1"/>
    </xf>
    <xf numFmtId="0" fontId="3" fillId="0" borderId="29" xfId="0" applyFont="1" applyBorder="1"/>
    <xf numFmtId="0" fontId="3" fillId="0" borderId="30" xfId="0" applyFont="1" applyBorder="1"/>
    <xf numFmtId="0" fontId="36" fillId="6" borderId="1" xfId="0" applyFont="1" applyFill="1" applyBorder="1" applyAlignment="1">
      <alignment horizontal="center" vertical="center"/>
    </xf>
    <xf numFmtId="0" fontId="36" fillId="7" borderId="1" xfId="0" applyFont="1" applyFill="1" applyBorder="1" applyAlignment="1">
      <alignment horizontal="center" vertical="center"/>
    </xf>
    <xf numFmtId="0" fontId="36" fillId="13" borderId="5" xfId="0" applyFont="1" applyFill="1" applyBorder="1" applyAlignment="1">
      <alignment horizontal="center" vertical="center" wrapText="1"/>
    </xf>
    <xf numFmtId="0" fontId="40" fillId="3" borderId="1" xfId="0" applyFont="1" applyFill="1" applyBorder="1" applyAlignment="1">
      <alignment horizontal="center" vertical="center" wrapText="1"/>
    </xf>
    <xf numFmtId="0" fontId="40"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6" fillId="7" borderId="1" xfId="0" applyFont="1" applyFill="1" applyBorder="1" applyAlignment="1">
      <alignment horizontal="center" vertical="center" wrapText="1"/>
    </xf>
    <xf numFmtId="0" fontId="36" fillId="6" borderId="32" xfId="0" applyFont="1" applyFill="1" applyBorder="1" applyAlignment="1">
      <alignment horizontal="center" vertical="center"/>
    </xf>
    <xf numFmtId="0" fontId="3" fillId="0" borderId="33" xfId="0" applyFont="1" applyBorder="1"/>
    <xf numFmtId="0" fontId="3" fillId="0" borderId="34" xfId="0" applyFont="1" applyBorder="1"/>
    <xf numFmtId="0" fontId="3" fillId="0" borderId="23" xfId="0" applyFont="1" applyBorder="1"/>
    <xf numFmtId="0" fontId="3" fillId="0" borderId="35" xfId="0" applyFont="1" applyBorder="1"/>
    <xf numFmtId="0" fontId="3" fillId="0" borderId="21" xfId="0" applyFont="1" applyBorder="1"/>
    <xf numFmtId="0" fontId="36" fillId="6" borderId="1" xfId="0" applyFont="1" applyFill="1" applyBorder="1" applyAlignment="1">
      <alignment horizontal="center" vertical="center" wrapText="1"/>
    </xf>
    <xf numFmtId="0" fontId="38" fillId="0" borderId="5" xfId="0" applyFont="1" applyBorder="1" applyAlignment="1">
      <alignment horizontal="center" vertical="center" wrapText="1"/>
    </xf>
    <xf numFmtId="0" fontId="3" fillId="0" borderId="22" xfId="0" applyFont="1" applyBorder="1"/>
    <xf numFmtId="0" fontId="40" fillId="0" borderId="1" xfId="0" applyFont="1" applyBorder="1" applyAlignment="1">
      <alignment horizontal="center" vertical="center"/>
    </xf>
    <xf numFmtId="0" fontId="40" fillId="0" borderId="45" xfId="0" applyFont="1" applyBorder="1" applyAlignment="1">
      <alignment horizontal="center" vertical="center"/>
    </xf>
    <xf numFmtId="0" fontId="3" fillId="0" borderId="46" xfId="0" applyFont="1" applyBorder="1"/>
    <xf numFmtId="0" fontId="3" fillId="0" borderId="47" xfId="0" applyFont="1" applyBorder="1"/>
    <xf numFmtId="0" fontId="21" fillId="0" borderId="0" xfId="0" applyFont="1" applyAlignment="1">
      <alignment horizontal="center"/>
    </xf>
    <xf numFmtId="0" fontId="0" fillId="0" borderId="0" xfId="0"/>
    <xf numFmtId="0" fontId="45" fillId="0" borderId="0" xfId="0" applyFont="1" applyAlignment="1">
      <alignment horizontal="center" vertical="center"/>
    </xf>
    <xf numFmtId="0" fontId="41" fillId="0" borderId="1" xfId="0" applyFont="1" applyBorder="1" applyAlignment="1">
      <alignment horizontal="center" vertical="center" wrapText="1"/>
    </xf>
    <xf numFmtId="0" fontId="38" fillId="0" borderId="32" xfId="0" applyFont="1" applyBorder="1" applyAlignment="1">
      <alignment horizontal="center" vertical="center" wrapText="1"/>
    </xf>
    <xf numFmtId="0" fontId="36" fillId="0" borderId="32" xfId="0" applyFont="1" applyBorder="1" applyAlignment="1">
      <alignment horizontal="center" vertical="center" wrapText="1"/>
    </xf>
    <xf numFmtId="0" fontId="41" fillId="0" borderId="38" xfId="0" applyFont="1" applyBorder="1" applyAlignment="1">
      <alignment horizontal="center" vertical="center" wrapText="1"/>
    </xf>
    <xf numFmtId="0" fontId="3" fillId="0" borderId="39" xfId="0" applyFont="1" applyBorder="1"/>
    <xf numFmtId="0" fontId="3" fillId="0" borderId="40" xfId="0" applyFont="1" applyBorder="1"/>
    <xf numFmtId="0" fontId="3" fillId="0" borderId="42" xfId="0" applyFont="1" applyBorder="1"/>
    <xf numFmtId="0" fontId="36" fillId="3" borderId="1"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40" fillId="3" borderId="1" xfId="0" applyFont="1" applyFill="1" applyBorder="1" applyAlignment="1">
      <alignment horizontal="center" vertical="center"/>
    </xf>
    <xf numFmtId="0" fontId="36" fillId="13" borderId="5" xfId="0" applyFont="1" applyFill="1" applyBorder="1" applyAlignment="1">
      <alignment horizontal="left" vertical="center" wrapText="1"/>
    </xf>
    <xf numFmtId="0" fontId="38" fillId="0" borderId="1" xfId="0" applyFont="1" applyBorder="1" applyAlignment="1">
      <alignment horizontal="center" vertical="center" wrapText="1"/>
    </xf>
    <xf numFmtId="0" fontId="36" fillId="3" borderId="1" xfId="0" applyFont="1" applyFill="1" applyBorder="1" applyAlignment="1">
      <alignment horizontal="center" vertical="center"/>
    </xf>
    <xf numFmtId="0" fontId="41" fillId="7" borderId="1" xfId="0" applyFont="1" applyFill="1" applyBorder="1" applyAlignment="1">
      <alignment horizontal="center" vertical="center"/>
    </xf>
    <xf numFmtId="0" fontId="36" fillId="3" borderId="1" xfId="0" applyFont="1" applyFill="1" applyBorder="1" applyAlignment="1">
      <alignment vertical="center" wrapText="1"/>
    </xf>
    <xf numFmtId="0" fontId="41" fillId="7" borderId="1" xfId="0" applyFont="1" applyFill="1" applyBorder="1" applyAlignment="1">
      <alignment horizontal="center" vertical="center" wrapText="1"/>
    </xf>
    <xf numFmtId="0" fontId="41" fillId="3" borderId="1" xfId="0" applyFont="1" applyFill="1" applyBorder="1" applyAlignment="1">
      <alignment horizontal="center" vertical="center"/>
    </xf>
    <xf numFmtId="0" fontId="36" fillId="3" borderId="1" xfId="0" applyFont="1" applyFill="1" applyBorder="1" applyAlignment="1">
      <alignment horizontal="center" vertical="top" wrapText="1"/>
    </xf>
    <xf numFmtId="0" fontId="41" fillId="3"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36" fillId="3" borderId="5" xfId="0" applyFont="1" applyFill="1" applyBorder="1" applyAlignment="1">
      <alignment horizontal="center" vertical="center"/>
    </xf>
    <xf numFmtId="0" fontId="51" fillId="3" borderId="1" xfId="0" applyFont="1" applyFill="1" applyBorder="1" applyAlignment="1">
      <alignment horizontal="center" vertical="center" wrapText="1"/>
    </xf>
    <xf numFmtId="0" fontId="48" fillId="13" borderId="5" xfId="0" applyFont="1" applyFill="1" applyBorder="1" applyAlignment="1">
      <alignment horizontal="left" vertical="center" wrapText="1"/>
    </xf>
    <xf numFmtId="0" fontId="18" fillId="0" borderId="25" xfId="0" applyFont="1" applyBorder="1" applyAlignment="1">
      <alignment horizontal="center"/>
    </xf>
    <xf numFmtId="0" fontId="59" fillId="0" borderId="2" xfId="0" applyFont="1" applyBorder="1"/>
    <xf numFmtId="0" fontId="59" fillId="0" borderId="18" xfId="0" applyFont="1" applyBorder="1"/>
    <xf numFmtId="171" fontId="60" fillId="0" borderId="25" xfId="0" applyNumberFormat="1" applyFont="1" applyBorder="1" applyAlignment="1">
      <alignment horizontal="center" vertical="center"/>
    </xf>
    <xf numFmtId="0" fontId="18" fillId="0" borderId="49" xfId="0" applyFont="1" applyBorder="1" applyAlignment="1">
      <alignment horizontal="center" vertical="center" wrapText="1"/>
    </xf>
    <xf numFmtId="0" fontId="61" fillId="0" borderId="49" xfId="0" applyFont="1" applyBorder="1" applyAlignment="1">
      <alignment horizontal="center" wrapText="1"/>
    </xf>
    <xf numFmtId="0" fontId="59" fillId="0" borderId="49" xfId="0" applyFont="1" applyBorder="1" applyAlignment="1">
      <alignment horizontal="center" vertical="center" wrapText="1"/>
    </xf>
    <xf numFmtId="0" fontId="60" fillId="0" borderId="49" xfId="0" applyFont="1" applyBorder="1" applyAlignment="1">
      <alignment horizontal="center" vertical="center"/>
    </xf>
    <xf numFmtId="0" fontId="0" fillId="0" borderId="49" xfId="0" applyBorder="1" applyAlignment="1">
      <alignment horizontal="center"/>
    </xf>
    <xf numFmtId="172" fontId="0" fillId="0" borderId="49" xfId="0" applyNumberFormat="1" applyBorder="1" applyAlignment="1">
      <alignment horizontal="center"/>
    </xf>
    <xf numFmtId="42" fontId="61" fillId="0" borderId="49" xfId="1" applyFont="1" applyBorder="1" applyAlignment="1">
      <alignment horizontal="center" vertical="center"/>
    </xf>
    <xf numFmtId="0" fontId="59" fillId="0" borderId="49" xfId="0" applyFont="1" applyBorder="1" applyAlignment="1">
      <alignment horizontal="center" vertical="center" wrapText="1"/>
    </xf>
    <xf numFmtId="174" fontId="0" fillId="0" borderId="49" xfId="0" applyNumberFormat="1" applyBorder="1" applyAlignment="1">
      <alignment horizontal="center"/>
    </xf>
    <xf numFmtId="0" fontId="17" fillId="0" borderId="49" xfId="0" applyFont="1" applyBorder="1" applyAlignment="1">
      <alignment horizontal="center"/>
    </xf>
    <xf numFmtId="0" fontId="59" fillId="0" borderId="49" xfId="0" applyFont="1" applyBorder="1"/>
    <xf numFmtId="0" fontId="24" fillId="11" borderId="29" xfId="0" applyFont="1" applyFill="1" applyBorder="1" applyAlignment="1">
      <alignment horizontal="center" vertical="center" wrapText="1"/>
    </xf>
    <xf numFmtId="0" fontId="24" fillId="11" borderId="50" xfId="0" applyFont="1" applyFill="1" applyBorder="1" applyAlignment="1">
      <alignment horizontal="center" vertical="center" wrapText="1"/>
    </xf>
    <xf numFmtId="166" fontId="15" fillId="12" borderId="16" xfId="0" applyNumberFormat="1" applyFont="1" applyFill="1" applyBorder="1" applyAlignment="1">
      <alignment vertical="center"/>
    </xf>
    <xf numFmtId="0" fontId="24" fillId="11" borderId="51" xfId="0" applyFont="1" applyFill="1" applyBorder="1" applyAlignment="1">
      <alignment horizontal="center" vertical="center" wrapText="1"/>
    </xf>
    <xf numFmtId="0" fontId="24" fillId="11" borderId="52" xfId="0" applyFont="1" applyFill="1" applyBorder="1" applyAlignment="1">
      <alignment horizontal="center" vertical="center" wrapText="1"/>
    </xf>
    <xf numFmtId="0" fontId="24" fillId="11" borderId="53" xfId="0" applyFont="1" applyFill="1" applyBorder="1" applyAlignment="1">
      <alignment horizontal="center" wrapText="1"/>
    </xf>
    <xf numFmtId="0" fontId="0" fillId="0" borderId="0" xfId="0" applyAlignment="1">
      <alignment horizontal="center"/>
    </xf>
    <xf numFmtId="0" fontId="17" fillId="0" borderId="0" xfId="0" applyFont="1" applyAlignment="1">
      <alignment horizontal="center"/>
    </xf>
    <xf numFmtId="164" fontId="25" fillId="11" borderId="13" xfId="0" applyNumberFormat="1" applyFont="1" applyFill="1" applyBorder="1" applyAlignment="1">
      <alignment horizontal="center" wrapText="1"/>
    </xf>
    <xf numFmtId="164" fontId="26" fillId="11" borderId="14" xfId="0" applyNumberFormat="1" applyFont="1" applyFill="1" applyBorder="1" applyAlignment="1">
      <alignment horizontal="center" wrapText="1"/>
    </xf>
    <xf numFmtId="0" fontId="27" fillId="0" borderId="15" xfId="0" applyFont="1" applyBorder="1" applyAlignment="1">
      <alignment horizontal="center"/>
    </xf>
    <xf numFmtId="164" fontId="25" fillId="11" borderId="4" xfId="0" applyNumberFormat="1" applyFont="1" applyFill="1" applyBorder="1" applyAlignment="1">
      <alignment horizontal="center" wrapText="1"/>
    </xf>
    <xf numFmtId="164" fontId="26" fillId="11" borderId="4" xfId="0" applyNumberFormat="1" applyFont="1" applyFill="1" applyBorder="1" applyAlignment="1">
      <alignment horizontal="center" wrapText="1"/>
    </xf>
    <xf numFmtId="0" fontId="27" fillId="0" borderId="4" xfId="0" applyFont="1" applyBorder="1" applyAlignment="1">
      <alignment horizontal="center"/>
    </xf>
    <xf numFmtId="0" fontId="3" fillId="0" borderId="6" xfId="0" applyFont="1" applyBorder="1" applyAlignment="1"/>
    <xf numFmtId="0" fontId="10" fillId="6" borderId="5" xfId="0" applyFont="1" applyFill="1" applyBorder="1" applyAlignment="1">
      <alignment horizontal="center" wrapText="1"/>
    </xf>
    <xf numFmtId="0" fontId="6" fillId="16" borderId="4" xfId="0" applyFont="1" applyFill="1" applyBorder="1" applyAlignment="1">
      <alignment horizontal="left" vertical="center" wrapText="1"/>
    </xf>
    <xf numFmtId="180" fontId="7" fillId="17" borderId="4" xfId="0" applyNumberFormat="1" applyFont="1" applyFill="1" applyBorder="1" applyAlignment="1">
      <alignment horizontal="left" vertical="center" wrapText="1"/>
    </xf>
    <xf numFmtId="0" fontId="8" fillId="16" borderId="4" xfId="0" applyFont="1" applyFill="1" applyBorder="1" applyAlignment="1">
      <alignment horizontal="left" vertical="center" wrapText="1"/>
    </xf>
    <xf numFmtId="0" fontId="7" fillId="16" borderId="4" xfId="0" applyFont="1" applyFill="1" applyBorder="1" applyAlignment="1">
      <alignment horizontal="left" vertical="center" wrapText="1"/>
    </xf>
    <xf numFmtId="0" fontId="4" fillId="18" borderId="4" xfId="0" applyFont="1" applyFill="1" applyBorder="1" applyAlignment="1">
      <alignment horizontal="center" vertical="center" wrapText="1"/>
    </xf>
    <xf numFmtId="0" fontId="5" fillId="19" borderId="4" xfId="0" applyFont="1" applyFill="1" applyBorder="1" applyAlignment="1">
      <alignment horizontal="center" vertical="center" wrapText="1"/>
    </xf>
    <xf numFmtId="0" fontId="4" fillId="19" borderId="4" xfId="0" applyFont="1" applyFill="1" applyBorder="1" applyAlignment="1">
      <alignment horizontal="left" vertical="center" wrapText="1"/>
    </xf>
    <xf numFmtId="0" fontId="7" fillId="5" borderId="4" xfId="0" applyFont="1" applyFill="1" applyBorder="1" applyAlignment="1">
      <alignment horizontal="left" vertical="center" wrapText="1"/>
    </xf>
  </cellXfs>
  <cellStyles count="2">
    <cellStyle name="Moneda [0]" xfId="1"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http://www.superfinancier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00"/>
  <sheetViews>
    <sheetView tabSelected="1" topLeftCell="B12" workbookViewId="0">
      <selection activeCell="D28" sqref="D28"/>
    </sheetView>
  </sheetViews>
  <sheetFormatPr baseColWidth="10" defaultColWidth="11.25" defaultRowHeight="15" customHeight="1"/>
  <cols>
    <col min="1" max="1" width="6" customWidth="1"/>
    <col min="2" max="2" width="73.625" customWidth="1"/>
    <col min="3" max="3" width="21.5" customWidth="1"/>
    <col min="4" max="4" width="63.875" customWidth="1"/>
    <col min="5" max="6" width="21.75" customWidth="1"/>
    <col min="7" max="7" width="16" customWidth="1"/>
    <col min="8" max="23" width="11" customWidth="1"/>
  </cols>
  <sheetData>
    <row r="1" spans="1:7" ht="15.75" customHeight="1"/>
    <row r="2" spans="1:7" ht="15.75" customHeight="1">
      <c r="A2" s="1"/>
      <c r="B2" s="232" t="s">
        <v>0</v>
      </c>
      <c r="C2" s="233"/>
      <c r="D2" s="234"/>
      <c r="E2" s="2"/>
      <c r="F2" s="2"/>
      <c r="G2" s="2"/>
    </row>
    <row r="3" spans="1:7" ht="111" customHeight="1">
      <c r="A3" s="1"/>
      <c r="B3" s="3" t="s">
        <v>1</v>
      </c>
      <c r="C3" s="3" t="s">
        <v>2</v>
      </c>
      <c r="D3" s="3" t="s">
        <v>3</v>
      </c>
      <c r="E3" s="4"/>
      <c r="F3" s="4"/>
      <c r="G3" s="4"/>
    </row>
    <row r="4" spans="1:7" ht="57" customHeight="1">
      <c r="A4" s="1"/>
      <c r="B4" s="5" t="s">
        <v>4</v>
      </c>
      <c r="C4" s="6" t="s">
        <v>5</v>
      </c>
      <c r="D4" s="7" t="s">
        <v>6</v>
      </c>
      <c r="E4" s="8"/>
      <c r="F4" s="8"/>
      <c r="G4" s="8"/>
    </row>
    <row r="5" spans="1:7" ht="118.5" customHeight="1">
      <c r="A5" s="1"/>
      <c r="B5" s="5" t="s">
        <v>7</v>
      </c>
      <c r="C5" s="6" t="s">
        <v>5</v>
      </c>
      <c r="D5" s="322" t="s">
        <v>8</v>
      </c>
      <c r="E5" s="8"/>
      <c r="F5" s="8"/>
      <c r="G5" s="8"/>
    </row>
    <row r="6" spans="1:7" ht="146.25" customHeight="1">
      <c r="A6" s="1"/>
      <c r="B6" s="5" t="s">
        <v>9</v>
      </c>
      <c r="C6" s="6" t="s">
        <v>5</v>
      </c>
      <c r="D6" s="9" t="s">
        <v>10</v>
      </c>
      <c r="E6" s="8"/>
      <c r="F6" s="8"/>
      <c r="G6" s="8"/>
    </row>
    <row r="7" spans="1:7" ht="178.5" customHeight="1">
      <c r="A7" s="1"/>
      <c r="B7" s="5" t="s">
        <v>11</v>
      </c>
      <c r="C7" s="6" t="s">
        <v>5</v>
      </c>
      <c r="D7" s="10" t="s">
        <v>12</v>
      </c>
      <c r="E7" s="8"/>
      <c r="F7" s="8"/>
      <c r="G7" s="8"/>
    </row>
    <row r="8" spans="1:7" ht="265.5" customHeight="1">
      <c r="A8" s="1"/>
      <c r="B8" s="5" t="s">
        <v>13</v>
      </c>
      <c r="C8" s="6" t="s">
        <v>5</v>
      </c>
      <c r="D8" s="325" t="s">
        <v>14</v>
      </c>
      <c r="E8" s="8"/>
      <c r="F8" s="8"/>
      <c r="G8" s="8"/>
    </row>
    <row r="9" spans="1:7" ht="200.25" customHeight="1">
      <c r="A9" s="1"/>
      <c r="B9" s="5" t="s">
        <v>15</v>
      </c>
      <c r="C9" s="6" t="s">
        <v>5</v>
      </c>
      <c r="D9" s="10" t="s">
        <v>16</v>
      </c>
      <c r="E9" s="8"/>
      <c r="F9" s="8"/>
      <c r="G9" s="8"/>
    </row>
    <row r="10" spans="1:7" ht="180.75" customHeight="1">
      <c r="A10" s="1"/>
      <c r="B10" s="5" t="s">
        <v>17</v>
      </c>
      <c r="C10" s="6" t="s">
        <v>5</v>
      </c>
      <c r="D10" s="322" t="s">
        <v>18</v>
      </c>
      <c r="E10" s="8"/>
      <c r="F10" s="8"/>
      <c r="G10" s="8"/>
    </row>
    <row r="11" spans="1:7" ht="45.75" customHeight="1">
      <c r="A11" s="1"/>
      <c r="B11" s="5" t="s">
        <v>19</v>
      </c>
      <c r="C11" s="6" t="s">
        <v>20</v>
      </c>
      <c r="D11" s="323" t="s">
        <v>392</v>
      </c>
      <c r="E11" s="8"/>
      <c r="F11" s="8"/>
      <c r="G11" s="8"/>
    </row>
    <row r="12" spans="1:7" ht="82.5" customHeight="1">
      <c r="A12" s="1"/>
      <c r="B12" s="5" t="s">
        <v>21</v>
      </c>
      <c r="C12" s="6" t="s">
        <v>5</v>
      </c>
      <c r="D12" s="324" t="s">
        <v>22</v>
      </c>
      <c r="E12" s="8"/>
      <c r="F12" s="8"/>
      <c r="G12" s="8"/>
    </row>
    <row r="13" spans="1:7" ht="50.25" customHeight="1">
      <c r="A13" s="1"/>
      <c r="B13" s="326" t="s">
        <v>23</v>
      </c>
      <c r="C13" s="327" t="s">
        <v>20</v>
      </c>
      <c r="D13" s="328" t="s">
        <v>393</v>
      </c>
      <c r="E13" s="8"/>
      <c r="F13" s="8"/>
      <c r="G13" s="8"/>
    </row>
    <row r="14" spans="1:7" ht="139.5" customHeight="1">
      <c r="A14" s="1"/>
      <c r="B14" s="5" t="s">
        <v>24</v>
      </c>
      <c r="C14" s="6" t="s">
        <v>20</v>
      </c>
      <c r="D14" s="9" t="s">
        <v>394</v>
      </c>
    </row>
    <row r="15" spans="1:7" ht="178.5" customHeight="1">
      <c r="A15" s="1"/>
      <c r="B15" s="5" t="s">
        <v>25</v>
      </c>
      <c r="C15" s="6" t="s">
        <v>5</v>
      </c>
      <c r="D15" s="329" t="s">
        <v>395</v>
      </c>
    </row>
    <row r="16" spans="1:7" ht="15.75" customHeight="1">
      <c r="A16" s="1"/>
    </row>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D2"/>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1001"/>
  <sheetViews>
    <sheetView topLeftCell="D4" workbookViewId="0">
      <selection activeCell="M9" sqref="M9"/>
    </sheetView>
  </sheetViews>
  <sheetFormatPr baseColWidth="10" defaultColWidth="11.25" defaultRowHeight="15" customHeight="1"/>
  <cols>
    <col min="1" max="1" width="10.5" customWidth="1"/>
    <col min="2" max="2" width="60.625" customWidth="1"/>
    <col min="3" max="3" width="17.375" customWidth="1"/>
    <col min="4" max="5" width="46.25" customWidth="1"/>
    <col min="6" max="6" width="13.375" customWidth="1"/>
    <col min="7" max="7" width="15" customWidth="1"/>
    <col min="8" max="8" width="18.5" customWidth="1"/>
    <col min="9" max="9" width="14.5" customWidth="1"/>
    <col min="10" max="10" width="13.25" customWidth="1"/>
    <col min="11" max="27" width="10.5" customWidth="1"/>
  </cols>
  <sheetData>
    <row r="1" spans="2:10" ht="15.75" customHeight="1"/>
    <row r="2" spans="2:10" ht="15.75" customHeight="1">
      <c r="B2" s="235" t="s">
        <v>26</v>
      </c>
      <c r="C2" s="233"/>
      <c r="D2" s="233"/>
      <c r="E2" s="233"/>
      <c r="F2" s="233"/>
      <c r="G2" s="233"/>
      <c r="H2" s="233"/>
      <c r="I2" s="233"/>
      <c r="J2" s="234"/>
    </row>
    <row r="3" spans="2:10" ht="32.25" customHeight="1">
      <c r="B3" s="3"/>
      <c r="C3" s="236" t="s">
        <v>27</v>
      </c>
      <c r="D3" s="238" t="s">
        <v>28</v>
      </c>
      <c r="E3" s="234"/>
      <c r="F3" s="236" t="s">
        <v>29</v>
      </c>
      <c r="G3" s="321" t="s">
        <v>391</v>
      </c>
      <c r="H3" s="236" t="s">
        <v>30</v>
      </c>
      <c r="I3" s="236" t="s">
        <v>31</v>
      </c>
      <c r="J3" s="239" t="s">
        <v>32</v>
      </c>
    </row>
    <row r="4" spans="2:10" ht="86.25" customHeight="1">
      <c r="B4" s="3" t="s">
        <v>33</v>
      </c>
      <c r="C4" s="237"/>
      <c r="D4" s="11" t="s">
        <v>34</v>
      </c>
      <c r="E4" s="11" t="s">
        <v>35</v>
      </c>
      <c r="F4" s="237"/>
      <c r="G4" s="320"/>
      <c r="H4" s="237"/>
      <c r="I4" s="237"/>
      <c r="J4" s="237"/>
    </row>
    <row r="5" spans="2:10" ht="15.75" customHeight="1">
      <c r="B5" s="5" t="s">
        <v>4</v>
      </c>
      <c r="C5" s="12" t="s">
        <v>36</v>
      </c>
      <c r="D5" s="12" t="s">
        <v>36</v>
      </c>
      <c r="E5" s="12" t="s">
        <v>36</v>
      </c>
      <c r="F5" s="12" t="s">
        <v>36</v>
      </c>
      <c r="G5" s="12" t="s">
        <v>36</v>
      </c>
      <c r="H5" s="12" t="s">
        <v>36</v>
      </c>
      <c r="I5" s="12" t="s">
        <v>36</v>
      </c>
      <c r="J5" s="12" t="s">
        <v>36</v>
      </c>
    </row>
    <row r="6" spans="2:10" ht="15.75" customHeight="1">
      <c r="B6" s="5" t="s">
        <v>7</v>
      </c>
      <c r="C6" s="12" t="s">
        <v>36</v>
      </c>
      <c r="D6" s="12" t="s">
        <v>36</v>
      </c>
      <c r="E6" s="12" t="s">
        <v>36</v>
      </c>
      <c r="F6" s="12" t="s">
        <v>36</v>
      </c>
      <c r="G6" s="12" t="s">
        <v>36</v>
      </c>
      <c r="H6" s="12" t="s">
        <v>36</v>
      </c>
      <c r="I6" s="12" t="s">
        <v>36</v>
      </c>
      <c r="J6" s="12" t="s">
        <v>36</v>
      </c>
    </row>
    <row r="7" spans="2:10" ht="15.75" customHeight="1">
      <c r="B7" s="5" t="s">
        <v>9</v>
      </c>
      <c r="C7" s="12" t="s">
        <v>36</v>
      </c>
      <c r="D7" s="12" t="s">
        <v>36</v>
      </c>
      <c r="E7" s="12" t="s">
        <v>36</v>
      </c>
      <c r="F7" s="12" t="s">
        <v>36</v>
      </c>
      <c r="G7" s="12" t="s">
        <v>36</v>
      </c>
      <c r="H7" s="12" t="s">
        <v>36</v>
      </c>
      <c r="I7" s="12" t="s">
        <v>36</v>
      </c>
      <c r="J7" s="12" t="s">
        <v>36</v>
      </c>
    </row>
    <row r="8" spans="2:10" ht="15.75" customHeight="1">
      <c r="B8" s="5" t="s">
        <v>11</v>
      </c>
      <c r="C8" s="12" t="s">
        <v>36</v>
      </c>
      <c r="D8" s="12" t="s">
        <v>36</v>
      </c>
      <c r="E8" s="12" t="s">
        <v>36</v>
      </c>
      <c r="F8" s="12" t="s">
        <v>36</v>
      </c>
      <c r="G8" s="12" t="s">
        <v>36</v>
      </c>
      <c r="H8" s="12" t="s">
        <v>36</v>
      </c>
      <c r="I8" s="12" t="s">
        <v>36</v>
      </c>
      <c r="J8" s="12" t="s">
        <v>36</v>
      </c>
    </row>
    <row r="9" spans="2:10" ht="15.75" customHeight="1">
      <c r="B9" s="5" t="s">
        <v>13</v>
      </c>
      <c r="C9" s="12" t="s">
        <v>36</v>
      </c>
      <c r="D9" s="12" t="s">
        <v>36</v>
      </c>
      <c r="E9" s="12" t="s">
        <v>36</v>
      </c>
      <c r="F9" s="12" t="s">
        <v>36</v>
      </c>
      <c r="G9" s="12" t="s">
        <v>36</v>
      </c>
      <c r="H9" s="12" t="s">
        <v>36</v>
      </c>
      <c r="I9" s="12" t="s">
        <v>36</v>
      </c>
      <c r="J9" s="12" t="s">
        <v>36</v>
      </c>
    </row>
    <row r="10" spans="2:10" ht="15.75" customHeight="1">
      <c r="B10" s="5" t="s">
        <v>15</v>
      </c>
      <c r="C10" s="12" t="s">
        <v>36</v>
      </c>
      <c r="D10" s="12" t="s">
        <v>36</v>
      </c>
      <c r="E10" s="12" t="s">
        <v>36</v>
      </c>
      <c r="F10" s="12" t="s">
        <v>36</v>
      </c>
      <c r="G10" s="12" t="s">
        <v>36</v>
      </c>
      <c r="H10" s="12" t="s">
        <v>36</v>
      </c>
      <c r="I10" s="12" t="s">
        <v>36</v>
      </c>
      <c r="J10" s="12" t="s">
        <v>36</v>
      </c>
    </row>
    <row r="11" spans="2:10" ht="15.75" customHeight="1">
      <c r="B11" s="5" t="s">
        <v>17</v>
      </c>
      <c r="C11" s="12" t="s">
        <v>36</v>
      </c>
      <c r="D11" s="12" t="s">
        <v>36</v>
      </c>
      <c r="E11" s="12" t="s">
        <v>36</v>
      </c>
      <c r="F11" s="12" t="s">
        <v>36</v>
      </c>
      <c r="G11" s="12" t="s">
        <v>36</v>
      </c>
      <c r="H11" s="12" t="s">
        <v>36</v>
      </c>
      <c r="I11" s="12" t="s">
        <v>36</v>
      </c>
      <c r="J11" s="12" t="s">
        <v>36</v>
      </c>
    </row>
    <row r="12" spans="2:10" ht="15.75" customHeight="1">
      <c r="B12" s="5" t="s">
        <v>19</v>
      </c>
      <c r="C12" s="13">
        <v>49.798266784678127</v>
      </c>
      <c r="D12" s="13">
        <v>25</v>
      </c>
      <c r="E12" s="13">
        <v>13.5</v>
      </c>
      <c r="F12" s="13">
        <v>10</v>
      </c>
      <c r="G12" s="13">
        <v>0</v>
      </c>
      <c r="H12" s="13">
        <v>0</v>
      </c>
      <c r="I12" s="13">
        <v>0.25</v>
      </c>
      <c r="J12" s="13">
        <f>F12+E12+D12+C12</f>
        <v>98.298266784678134</v>
      </c>
    </row>
    <row r="13" spans="2:10" ht="15.75" customHeight="1">
      <c r="B13" s="5" t="s">
        <v>21</v>
      </c>
      <c r="C13" s="12" t="s">
        <v>36</v>
      </c>
      <c r="D13" s="12" t="s">
        <v>36</v>
      </c>
      <c r="E13" s="12" t="s">
        <v>36</v>
      </c>
      <c r="F13" s="12" t="s">
        <v>36</v>
      </c>
      <c r="G13" s="12" t="s">
        <v>36</v>
      </c>
      <c r="H13" s="12" t="s">
        <v>36</v>
      </c>
      <c r="I13" s="12" t="s">
        <v>36</v>
      </c>
      <c r="J13" s="12" t="s">
        <v>36</v>
      </c>
    </row>
    <row r="14" spans="2:10" ht="15.75" customHeight="1">
      <c r="B14" s="5" t="s">
        <v>23</v>
      </c>
      <c r="C14" s="14">
        <v>49.56539146597418</v>
      </c>
      <c r="D14" s="14">
        <v>25</v>
      </c>
      <c r="E14" s="14">
        <v>13.5</v>
      </c>
      <c r="F14" s="14">
        <v>10</v>
      </c>
      <c r="G14" s="14">
        <v>1</v>
      </c>
      <c r="H14" s="15">
        <v>0</v>
      </c>
      <c r="I14" s="15">
        <v>0.25</v>
      </c>
      <c r="J14" s="15">
        <f t="shared" ref="J14:J15" si="0">D13:D14+E14+F14+G14+H14+I14+C14</f>
        <v>99.315391465974187</v>
      </c>
    </row>
    <row r="15" spans="2:10" ht="15.75" customHeight="1">
      <c r="B15" s="5" t="s">
        <v>24</v>
      </c>
      <c r="C15" s="16">
        <v>49.440124947077067</v>
      </c>
      <c r="D15" s="16">
        <v>0</v>
      </c>
      <c r="E15" s="16">
        <v>0</v>
      </c>
      <c r="F15" s="16">
        <v>0</v>
      </c>
      <c r="G15" s="16">
        <v>0</v>
      </c>
      <c r="H15" s="13">
        <v>0.25</v>
      </c>
      <c r="I15" s="13">
        <v>0.25</v>
      </c>
      <c r="J15" s="13">
        <f t="shared" si="0"/>
        <v>49.940124947077067</v>
      </c>
    </row>
    <row r="16" spans="2:10" ht="15.75" customHeight="1">
      <c r="B16" s="5" t="s">
        <v>25</v>
      </c>
      <c r="C16" s="12" t="s">
        <v>36</v>
      </c>
      <c r="D16" s="12" t="s">
        <v>36</v>
      </c>
      <c r="E16" s="12" t="s">
        <v>36</v>
      </c>
      <c r="F16" s="12" t="s">
        <v>36</v>
      </c>
      <c r="G16" s="12" t="s">
        <v>36</v>
      </c>
      <c r="H16" s="12" t="s">
        <v>36</v>
      </c>
      <c r="I16" s="12" t="s">
        <v>36</v>
      </c>
      <c r="J16" s="12" t="s">
        <v>36</v>
      </c>
    </row>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8">
    <mergeCell ref="B2:J2"/>
    <mergeCell ref="C3:C4"/>
    <mergeCell ref="D3:E3"/>
    <mergeCell ref="F3:F4"/>
    <mergeCell ref="G3:G4"/>
    <mergeCell ref="H3:H4"/>
    <mergeCell ref="I3:I4"/>
    <mergeCell ref="J3:J4"/>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E1000"/>
  <sheetViews>
    <sheetView topLeftCell="D1" workbookViewId="0">
      <selection activeCell="K6" sqref="K6"/>
    </sheetView>
  </sheetViews>
  <sheetFormatPr baseColWidth="10" defaultColWidth="11.25" defaultRowHeight="15" customHeight="1"/>
  <cols>
    <col min="1" max="1" width="11" customWidth="1"/>
    <col min="2" max="2" width="39.25" customWidth="1"/>
    <col min="3" max="3" width="36.875" customWidth="1"/>
    <col min="4" max="4" width="58" customWidth="1"/>
    <col min="5" max="5" width="22.375" customWidth="1"/>
    <col min="6" max="6" width="18.625" customWidth="1"/>
    <col min="7" max="8" width="21.75" customWidth="1"/>
    <col min="9" max="9" width="25.5" customWidth="1"/>
    <col min="10" max="10" width="11.625" bestFit="1" customWidth="1"/>
    <col min="11" max="11" width="31.375" customWidth="1"/>
    <col min="12" max="12" width="32.75" customWidth="1"/>
    <col min="13" max="13" width="35.125" customWidth="1"/>
    <col min="14" max="14" width="11" customWidth="1"/>
    <col min="15" max="16" width="28.75" customWidth="1"/>
    <col min="17" max="17" width="25.25" customWidth="1"/>
    <col min="18" max="18" width="11" customWidth="1"/>
    <col min="19" max="19" width="25.375" customWidth="1"/>
    <col min="20" max="21" width="22.5" customWidth="1"/>
    <col min="22" max="22" width="11" customWidth="1"/>
    <col min="23" max="23" width="20.5" customWidth="1"/>
    <col min="24" max="24" width="21.5" customWidth="1"/>
    <col min="25" max="25" width="22" customWidth="1"/>
    <col min="26" max="26" width="11" customWidth="1"/>
    <col min="27" max="27" width="25.375" customWidth="1"/>
    <col min="28" max="28" width="27" customWidth="1"/>
    <col min="29" max="29" width="23.875" customWidth="1"/>
    <col min="30" max="30" width="11" customWidth="1"/>
    <col min="31" max="31" width="20.5" customWidth="1"/>
    <col min="32" max="32" width="21.5" customWidth="1"/>
    <col min="33" max="33" width="26.25" customWidth="1"/>
    <col min="34" max="34" width="11" customWidth="1"/>
    <col min="35" max="36" width="21.375" customWidth="1"/>
    <col min="37" max="37" width="23.75" customWidth="1"/>
    <col min="38" max="38" width="11" customWidth="1"/>
    <col min="39" max="41" width="22" customWidth="1"/>
    <col min="42" max="42" width="11" customWidth="1"/>
    <col min="43" max="45" width="23.125" customWidth="1"/>
    <col min="46" max="46" width="11" customWidth="1"/>
    <col min="47" max="49" width="22" customWidth="1"/>
    <col min="50" max="50" width="11" customWidth="1"/>
    <col min="51" max="51" width="21.625" customWidth="1"/>
    <col min="52" max="52" width="35.125" customWidth="1"/>
    <col min="53" max="53" width="21.625" customWidth="1"/>
    <col min="54" max="54" width="11" customWidth="1"/>
    <col min="55" max="57" width="22" customWidth="1"/>
  </cols>
  <sheetData>
    <row r="1" spans="1:57" ht="15.75" customHeight="1">
      <c r="K1" s="17"/>
      <c r="L1" s="17"/>
    </row>
    <row r="2" spans="1:57" ht="15.75" customHeight="1">
      <c r="B2" s="18" t="s">
        <v>37</v>
      </c>
      <c r="C2" s="19" t="s">
        <v>38</v>
      </c>
      <c r="D2" s="20"/>
      <c r="E2" s="291" t="s">
        <v>381</v>
      </c>
      <c r="F2" s="292"/>
      <c r="G2" s="293"/>
      <c r="H2" s="294">
        <v>785446000</v>
      </c>
      <c r="I2" s="292"/>
      <c r="J2" s="293"/>
      <c r="K2" s="22"/>
      <c r="L2" s="23"/>
      <c r="M2" s="24"/>
    </row>
    <row r="3" spans="1:57" ht="15.75" customHeight="1">
      <c r="B3" s="25">
        <v>45939</v>
      </c>
      <c r="C3" s="19" t="s">
        <v>39</v>
      </c>
      <c r="D3" s="20" t="s">
        <v>40</v>
      </c>
      <c r="K3" s="22"/>
      <c r="L3" s="23"/>
      <c r="M3" s="24"/>
    </row>
    <row r="4" spans="1:57" ht="26.25" customHeight="1">
      <c r="B4" s="26" t="s">
        <v>41</v>
      </c>
      <c r="C4" s="27" t="s">
        <v>40</v>
      </c>
      <c r="D4" s="28" t="s">
        <v>40</v>
      </c>
      <c r="E4" s="295" t="s">
        <v>382</v>
      </c>
      <c r="F4" s="295" t="s">
        <v>383</v>
      </c>
      <c r="G4" s="295" t="s">
        <v>384</v>
      </c>
      <c r="H4" s="296" t="s">
        <v>385</v>
      </c>
      <c r="I4" s="297" t="s">
        <v>386</v>
      </c>
      <c r="J4" s="298" t="s">
        <v>387</v>
      </c>
      <c r="K4" s="29"/>
      <c r="L4" s="29"/>
      <c r="M4" s="24"/>
    </row>
    <row r="5" spans="1:57" ht="15.75" customHeight="1">
      <c r="B5" s="30" t="s">
        <v>42</v>
      </c>
      <c r="C5" s="31" t="s">
        <v>43</v>
      </c>
      <c r="D5" s="32"/>
      <c r="E5" s="299">
        <v>1</v>
      </c>
      <c r="F5" s="300">
        <v>773040688</v>
      </c>
      <c r="G5" s="21" t="s">
        <v>388</v>
      </c>
      <c r="H5" s="301">
        <f>GEOMEAN(H2,F5:F7)</f>
        <v>779819007.91672313</v>
      </c>
      <c r="I5" s="302">
        <v>50</v>
      </c>
      <c r="J5" s="303">
        <f>IF(F5&lt;$H$5,$I$5*(1-(($H$5-F5)/$H$5)),$I$5*(1-2*((ABS($H$5-F5)/$H$5))))</f>
        <v>49.56539146597418</v>
      </c>
      <c r="K5" s="29"/>
      <c r="L5" s="29"/>
      <c r="M5" s="24"/>
    </row>
    <row r="6" spans="1:57" ht="15.75" customHeight="1">
      <c r="B6" s="33"/>
      <c r="C6" s="34" t="s">
        <v>40</v>
      </c>
      <c r="D6" s="35" t="s">
        <v>40</v>
      </c>
      <c r="E6" s="299">
        <v>2</v>
      </c>
      <c r="F6" s="300">
        <v>784185020</v>
      </c>
      <c r="G6" s="304" t="s">
        <v>389</v>
      </c>
      <c r="H6" s="301"/>
      <c r="I6" s="305"/>
      <c r="J6" s="303">
        <f t="shared" ref="J6:J7" si="0">IF(F6&lt;$H$5,$I$5*(1-(($H$5-F6)/$H$5)),$I$5*(1-2*((ABS($H$5-F6)/$H$5))))</f>
        <v>49.440124947077067</v>
      </c>
      <c r="K6" s="29"/>
      <c r="L6" s="29"/>
      <c r="M6" s="24"/>
    </row>
    <row r="7" spans="1:57" ht="15.75" customHeight="1">
      <c r="B7" s="33"/>
      <c r="C7" s="36" t="s">
        <v>40</v>
      </c>
      <c r="D7" s="37" t="s">
        <v>40</v>
      </c>
      <c r="E7" s="299">
        <v>3</v>
      </c>
      <c r="F7" s="300">
        <v>776672700</v>
      </c>
      <c r="G7" s="304" t="s">
        <v>390</v>
      </c>
      <c r="H7" s="301"/>
      <c r="I7" s="305"/>
      <c r="J7" s="303">
        <f t="shared" si="0"/>
        <v>49.798266784678127</v>
      </c>
      <c r="K7" s="29"/>
      <c r="L7" s="29"/>
      <c r="M7" s="24"/>
    </row>
    <row r="8" spans="1:57" ht="15.75" customHeight="1">
      <c r="B8" s="20"/>
      <c r="C8" s="38" t="s">
        <v>40</v>
      </c>
      <c r="D8" s="39" t="s">
        <v>40</v>
      </c>
      <c r="E8" s="40"/>
      <c r="F8" s="41"/>
      <c r="G8" s="41"/>
      <c r="H8" s="41"/>
      <c r="I8" s="41"/>
      <c r="J8" s="41"/>
      <c r="K8" s="42"/>
      <c r="L8" s="43"/>
      <c r="M8" s="24"/>
    </row>
    <row r="9" spans="1:57" ht="30" customHeight="1">
      <c r="B9" s="20"/>
      <c r="C9" s="38" t="s">
        <v>40</v>
      </c>
      <c r="D9" s="38" t="s">
        <v>40</v>
      </c>
      <c r="E9" s="44" t="s">
        <v>40</v>
      </c>
      <c r="F9" s="44" t="s">
        <v>40</v>
      </c>
      <c r="G9" s="44"/>
      <c r="H9" s="20"/>
      <c r="I9" s="21"/>
      <c r="J9" s="21"/>
      <c r="K9" s="240" t="s">
        <v>44</v>
      </c>
      <c r="L9" s="233"/>
      <c r="M9" s="234"/>
      <c r="O9" s="240" t="s">
        <v>45</v>
      </c>
      <c r="P9" s="233"/>
      <c r="Q9" s="234"/>
      <c r="S9" s="240" t="s">
        <v>46</v>
      </c>
      <c r="T9" s="233"/>
      <c r="U9" s="234"/>
      <c r="W9" s="240" t="s">
        <v>47</v>
      </c>
      <c r="X9" s="233"/>
      <c r="Y9" s="234"/>
      <c r="AA9" s="240" t="s">
        <v>48</v>
      </c>
      <c r="AB9" s="233"/>
      <c r="AC9" s="234"/>
      <c r="AE9" s="240" t="s">
        <v>49</v>
      </c>
      <c r="AF9" s="233"/>
      <c r="AG9" s="234"/>
      <c r="AI9" s="240" t="s">
        <v>50</v>
      </c>
      <c r="AJ9" s="233"/>
      <c r="AK9" s="234"/>
      <c r="AM9" s="240" t="s">
        <v>51</v>
      </c>
      <c r="AN9" s="233"/>
      <c r="AO9" s="234"/>
      <c r="AQ9" s="240" t="s">
        <v>52</v>
      </c>
      <c r="AR9" s="233"/>
      <c r="AS9" s="234"/>
      <c r="AU9" s="240" t="s">
        <v>53</v>
      </c>
      <c r="AV9" s="233"/>
      <c r="AW9" s="234"/>
      <c r="AY9" s="240" t="s">
        <v>54</v>
      </c>
      <c r="AZ9" s="233"/>
      <c r="BA9" s="234"/>
      <c r="BC9" s="240" t="s">
        <v>55</v>
      </c>
      <c r="BD9" s="233"/>
      <c r="BE9" s="234"/>
    </row>
    <row r="10" spans="1:57" ht="15.75" customHeight="1" thickBot="1">
      <c r="B10" s="20"/>
      <c r="C10" s="20"/>
      <c r="D10" s="20"/>
      <c r="E10" s="20"/>
      <c r="F10" s="20"/>
      <c r="G10" s="20"/>
      <c r="H10" s="20"/>
      <c r="I10" s="21"/>
      <c r="J10" s="21"/>
      <c r="K10" s="42"/>
      <c r="L10" s="43"/>
      <c r="M10" s="24"/>
      <c r="O10" s="42"/>
      <c r="P10" s="43"/>
      <c r="Q10" s="24"/>
      <c r="S10" s="42"/>
      <c r="T10" s="43"/>
      <c r="U10" s="24"/>
      <c r="W10" s="42"/>
      <c r="X10" s="43"/>
      <c r="Y10" s="24"/>
      <c r="AA10" s="42"/>
      <c r="AB10" s="43"/>
      <c r="AC10" s="24"/>
      <c r="AE10" s="42"/>
      <c r="AF10" s="43"/>
      <c r="AG10" s="24"/>
      <c r="AI10" s="42"/>
      <c r="AJ10" s="43"/>
      <c r="AK10" s="24"/>
      <c r="AM10" s="42"/>
      <c r="AN10" s="43"/>
      <c r="AO10" s="24"/>
      <c r="AQ10" s="42"/>
      <c r="AR10" s="43"/>
      <c r="AS10" s="24"/>
    </row>
    <row r="11" spans="1:57" s="312" customFormat="1" ht="59.25" customHeight="1" thickBot="1">
      <c r="B11" s="45" t="s">
        <v>56</v>
      </c>
      <c r="C11" s="46" t="s">
        <v>57</v>
      </c>
      <c r="D11" s="306" t="s">
        <v>58</v>
      </c>
      <c r="E11" s="307" t="s">
        <v>59</v>
      </c>
      <c r="F11" s="309" t="s">
        <v>60</v>
      </c>
      <c r="G11" s="310" t="s">
        <v>61</v>
      </c>
      <c r="H11" s="310" t="s">
        <v>62</v>
      </c>
      <c r="I11" s="311" t="s">
        <v>63</v>
      </c>
      <c r="J11" s="313"/>
      <c r="K11" s="314" t="s">
        <v>64</v>
      </c>
      <c r="L11" s="315" t="s">
        <v>65</v>
      </c>
      <c r="M11" s="316" t="s">
        <v>66</v>
      </c>
      <c r="O11" s="314" t="s">
        <v>64</v>
      </c>
      <c r="P11" s="315" t="s">
        <v>65</v>
      </c>
      <c r="Q11" s="316" t="s">
        <v>66</v>
      </c>
      <c r="S11" s="314" t="s">
        <v>64</v>
      </c>
      <c r="T11" s="315" t="s">
        <v>65</v>
      </c>
      <c r="U11" s="316" t="s">
        <v>66</v>
      </c>
      <c r="W11" s="314" t="s">
        <v>64</v>
      </c>
      <c r="X11" s="315" t="s">
        <v>65</v>
      </c>
      <c r="Y11" s="316" t="s">
        <v>66</v>
      </c>
      <c r="AA11" s="314" t="s">
        <v>64</v>
      </c>
      <c r="AB11" s="315" t="s">
        <v>65</v>
      </c>
      <c r="AC11" s="316" t="s">
        <v>66</v>
      </c>
      <c r="AE11" s="314" t="s">
        <v>64</v>
      </c>
      <c r="AF11" s="315" t="s">
        <v>65</v>
      </c>
      <c r="AG11" s="316" t="s">
        <v>66</v>
      </c>
      <c r="AI11" s="317" t="s">
        <v>64</v>
      </c>
      <c r="AJ11" s="318" t="s">
        <v>65</v>
      </c>
      <c r="AK11" s="319" t="s">
        <v>66</v>
      </c>
      <c r="AM11" s="314" t="s">
        <v>64</v>
      </c>
      <c r="AN11" s="315" t="s">
        <v>65</v>
      </c>
      <c r="AO11" s="316" t="s">
        <v>66</v>
      </c>
      <c r="AQ11" s="317" t="s">
        <v>64</v>
      </c>
      <c r="AR11" s="318" t="s">
        <v>65</v>
      </c>
      <c r="AS11" s="319" t="s">
        <v>66</v>
      </c>
      <c r="AU11" s="317" t="s">
        <v>64</v>
      </c>
      <c r="AV11" s="318" t="s">
        <v>65</v>
      </c>
      <c r="AW11" s="319" t="s">
        <v>66</v>
      </c>
      <c r="AY11" s="317" t="s">
        <v>64</v>
      </c>
      <c r="AZ11" s="318" t="s">
        <v>65</v>
      </c>
      <c r="BA11" s="319" t="s">
        <v>66</v>
      </c>
      <c r="BC11" s="317" t="s">
        <v>64</v>
      </c>
      <c r="BD11" s="318" t="s">
        <v>65</v>
      </c>
      <c r="BE11" s="319" t="s">
        <v>66</v>
      </c>
    </row>
    <row r="12" spans="1:57" ht="15.75" customHeight="1">
      <c r="A12" s="47"/>
      <c r="B12" s="48">
        <v>1</v>
      </c>
      <c r="C12" s="49" t="s">
        <v>67</v>
      </c>
      <c r="D12" s="50" t="s">
        <v>68</v>
      </c>
      <c r="E12" s="51">
        <v>1</v>
      </c>
      <c r="F12" s="51">
        <v>3</v>
      </c>
      <c r="G12" s="51" t="s">
        <v>69</v>
      </c>
      <c r="H12" s="308">
        <v>7668000</v>
      </c>
      <c r="I12" s="308">
        <f t="shared" ref="I12:I16" si="1">F12*E12*H12</f>
        <v>23004000</v>
      </c>
      <c r="J12" s="53"/>
      <c r="K12" s="54">
        <v>7668000</v>
      </c>
      <c r="L12" s="55">
        <v>23004000</v>
      </c>
      <c r="M12" s="56" t="str">
        <f t="shared" ref="M12:M16" si="2">IF(K12=H12,"CUMPLE","NO CUMPLE")</f>
        <v>CUMPLE</v>
      </c>
      <c r="N12" s="47"/>
      <c r="O12" s="54">
        <v>7668000</v>
      </c>
      <c r="P12" s="55">
        <v>23004000</v>
      </c>
      <c r="Q12" s="56" t="str">
        <f t="shared" ref="Q12:Q16" si="3">IF(O12=H12,"CUMPLE","NO CUMPLE")</f>
        <v>CUMPLE</v>
      </c>
      <c r="R12" s="47"/>
      <c r="S12" s="54">
        <v>7668000</v>
      </c>
      <c r="T12" s="55">
        <v>23004000</v>
      </c>
      <c r="U12" s="56" t="str">
        <f t="shared" ref="U12:U16" si="4">IF(S12=H12,"CUMPLE","NO CUMPLE")</f>
        <v>CUMPLE</v>
      </c>
      <c r="V12" s="47"/>
      <c r="W12" s="54">
        <v>7668000</v>
      </c>
      <c r="X12" s="55">
        <v>23004000</v>
      </c>
      <c r="Y12" s="56" t="str">
        <f t="shared" ref="Y12:Y16" si="5">IF(W12=H12,"CUMPLE","NO CUMPLE")</f>
        <v>CUMPLE</v>
      </c>
      <c r="Z12" s="47"/>
      <c r="AA12" s="54">
        <v>7668000</v>
      </c>
      <c r="AB12" s="55">
        <v>23004000</v>
      </c>
      <c r="AC12" s="56" t="str">
        <f t="shared" ref="AC12:AC16" si="6">IF(AA12=H12,"CUMPLE","NO CUMPLE")</f>
        <v>CUMPLE</v>
      </c>
      <c r="AD12" s="47"/>
      <c r="AE12" s="54">
        <v>7668000</v>
      </c>
      <c r="AF12" s="55">
        <v>23004000</v>
      </c>
      <c r="AG12" s="56" t="str">
        <f>IF(AE12=H$12,"CUMPLE","NO CUMPLE")</f>
        <v>CUMPLE</v>
      </c>
      <c r="AH12" s="47"/>
      <c r="AI12" s="57">
        <v>7668000</v>
      </c>
      <c r="AJ12" s="58">
        <v>23004000</v>
      </c>
      <c r="AK12" s="59" t="str">
        <f>IF(AI12=H12,"CUMPLE","NO CUMPLE")</f>
        <v>CUMPLE</v>
      </c>
      <c r="AL12" s="47"/>
      <c r="AM12" s="54">
        <v>7668000</v>
      </c>
      <c r="AN12" s="55">
        <v>23004000</v>
      </c>
      <c r="AO12" s="56" t="str">
        <f t="shared" ref="AO12:AO16" si="7">IF(AM12=H12,"CUMPLE","NO CUMPLE")</f>
        <v>CUMPLE</v>
      </c>
      <c r="AP12" s="47"/>
      <c r="AQ12" s="57">
        <v>7668000</v>
      </c>
      <c r="AR12" s="58">
        <v>23004000</v>
      </c>
      <c r="AS12" s="59" t="str">
        <f t="shared" ref="AS12:AS16" si="8">IF(AQ12=H12,"CUMPLE","NO CUMPLE")</f>
        <v>CUMPLE</v>
      </c>
      <c r="AT12" s="47"/>
      <c r="AU12" s="57">
        <v>7668000</v>
      </c>
      <c r="AV12" s="58">
        <v>23004000</v>
      </c>
      <c r="AW12" s="59" t="str">
        <f t="shared" ref="AW12:AW16" si="9">IF(AU12=H12,"CUMPLE","NO CUMPLE")</f>
        <v>CUMPLE</v>
      </c>
      <c r="AX12" s="47"/>
      <c r="AY12" s="57">
        <v>7668000</v>
      </c>
      <c r="AZ12" s="60">
        <f t="shared" ref="AZ12:AZ16" si="10">E12*F12*AY12</f>
        <v>23004000</v>
      </c>
      <c r="BA12" s="59" t="str">
        <f t="shared" ref="BA12:BA16" si="11">IF(AY12=H12,"CUMPLE","NO CUMPLE")</f>
        <v>CUMPLE</v>
      </c>
      <c r="BB12" s="47"/>
      <c r="BC12" s="57">
        <v>7668000</v>
      </c>
      <c r="BD12" s="58">
        <v>23004000</v>
      </c>
      <c r="BE12" s="59" t="str">
        <f t="shared" ref="BE12:BE16" si="12">IF(BC12=H12,"CUMPLE","NO CUMPLE")</f>
        <v>CUMPLE</v>
      </c>
    </row>
    <row r="13" spans="1:57" ht="15.75" customHeight="1">
      <c r="A13" s="47"/>
      <c r="B13" s="48">
        <v>2</v>
      </c>
      <c r="C13" s="61" t="s">
        <v>70</v>
      </c>
      <c r="D13" s="62" t="s">
        <v>71</v>
      </c>
      <c r="E13" s="63">
        <v>1</v>
      </c>
      <c r="F13" s="63">
        <v>3</v>
      </c>
      <c r="G13" s="63" t="s">
        <v>69</v>
      </c>
      <c r="H13" s="52">
        <v>5635000</v>
      </c>
      <c r="I13" s="52">
        <f t="shared" si="1"/>
        <v>16905000</v>
      </c>
      <c r="J13" s="53"/>
      <c r="K13" s="54">
        <v>5635000</v>
      </c>
      <c r="L13" s="55">
        <v>16905000</v>
      </c>
      <c r="M13" s="56" t="str">
        <f t="shared" si="2"/>
        <v>CUMPLE</v>
      </c>
      <c r="N13" s="47"/>
      <c r="O13" s="54">
        <v>5635000</v>
      </c>
      <c r="P13" s="55">
        <v>16905000</v>
      </c>
      <c r="Q13" s="56" t="str">
        <f t="shared" si="3"/>
        <v>CUMPLE</v>
      </c>
      <c r="R13" s="47"/>
      <c r="S13" s="54">
        <v>5635000</v>
      </c>
      <c r="T13" s="55">
        <v>16905000</v>
      </c>
      <c r="U13" s="56" t="str">
        <f t="shared" si="4"/>
        <v>CUMPLE</v>
      </c>
      <c r="V13" s="47"/>
      <c r="W13" s="54">
        <v>5635000</v>
      </c>
      <c r="X13" s="55">
        <v>16905000</v>
      </c>
      <c r="Y13" s="56" t="str">
        <f t="shared" si="5"/>
        <v>CUMPLE</v>
      </c>
      <c r="Z13" s="47"/>
      <c r="AA13" s="54">
        <v>5635000</v>
      </c>
      <c r="AB13" s="55">
        <v>16905000</v>
      </c>
      <c r="AC13" s="56" t="str">
        <f t="shared" si="6"/>
        <v>CUMPLE</v>
      </c>
      <c r="AD13" s="47"/>
      <c r="AE13" s="54">
        <v>5635000</v>
      </c>
      <c r="AF13" s="55">
        <v>16905000</v>
      </c>
      <c r="AG13" s="56" t="str">
        <f>IF(AE13=H$13,"CUMPLE","NO CUMPLE")</f>
        <v>CUMPLE</v>
      </c>
      <c r="AH13" s="47"/>
      <c r="AI13" s="57">
        <v>5635000</v>
      </c>
      <c r="AJ13" s="58">
        <v>16905000</v>
      </c>
      <c r="AK13" s="59" t="str">
        <f>IF(AI13=H$13,"CUMPLE","NO CUMPLE")</f>
        <v>CUMPLE</v>
      </c>
      <c r="AL13" s="47"/>
      <c r="AM13" s="54">
        <v>5635000</v>
      </c>
      <c r="AN13" s="55">
        <v>16905000</v>
      </c>
      <c r="AO13" s="56" t="str">
        <f t="shared" si="7"/>
        <v>CUMPLE</v>
      </c>
      <c r="AP13" s="47"/>
      <c r="AQ13" s="57">
        <v>5635000</v>
      </c>
      <c r="AR13" s="58">
        <v>16905000</v>
      </c>
      <c r="AS13" s="59" t="str">
        <f t="shared" si="8"/>
        <v>CUMPLE</v>
      </c>
      <c r="AT13" s="47"/>
      <c r="AU13" s="57">
        <v>5635000</v>
      </c>
      <c r="AV13" s="58">
        <v>16905000</v>
      </c>
      <c r="AW13" s="59" t="str">
        <f t="shared" si="9"/>
        <v>CUMPLE</v>
      </c>
      <c r="AX13" s="47"/>
      <c r="AY13" s="57">
        <v>5635000</v>
      </c>
      <c r="AZ13" s="60">
        <f t="shared" si="10"/>
        <v>16905000</v>
      </c>
      <c r="BA13" s="59" t="str">
        <f t="shared" si="11"/>
        <v>CUMPLE</v>
      </c>
      <c r="BB13" s="47"/>
      <c r="BC13" s="57">
        <v>5635000</v>
      </c>
      <c r="BD13" s="58">
        <v>16905000</v>
      </c>
      <c r="BE13" s="59" t="str">
        <f t="shared" si="12"/>
        <v>CUMPLE</v>
      </c>
    </row>
    <row r="14" spans="1:57" ht="15.75" customHeight="1">
      <c r="A14" s="47"/>
      <c r="B14" s="48">
        <v>3</v>
      </c>
      <c r="C14" s="49" t="s">
        <v>72</v>
      </c>
      <c r="D14" s="62" t="s">
        <v>73</v>
      </c>
      <c r="E14" s="63">
        <v>1</v>
      </c>
      <c r="F14" s="63">
        <v>2</v>
      </c>
      <c r="G14" s="63" t="s">
        <v>69</v>
      </c>
      <c r="H14" s="52">
        <v>5635000</v>
      </c>
      <c r="I14" s="52">
        <f t="shared" si="1"/>
        <v>11270000</v>
      </c>
      <c r="J14" s="53"/>
      <c r="K14" s="54">
        <v>5635000</v>
      </c>
      <c r="L14" s="55">
        <v>11270000</v>
      </c>
      <c r="M14" s="56" t="str">
        <f t="shared" si="2"/>
        <v>CUMPLE</v>
      </c>
      <c r="N14" s="47"/>
      <c r="O14" s="54">
        <v>5635000</v>
      </c>
      <c r="P14" s="55">
        <v>11270000</v>
      </c>
      <c r="Q14" s="56" t="str">
        <f t="shared" si="3"/>
        <v>CUMPLE</v>
      </c>
      <c r="R14" s="47"/>
      <c r="S14" s="54">
        <v>5635000</v>
      </c>
      <c r="T14" s="55">
        <v>11270000</v>
      </c>
      <c r="U14" s="56" t="str">
        <f t="shared" si="4"/>
        <v>CUMPLE</v>
      </c>
      <c r="V14" s="47"/>
      <c r="W14" s="54">
        <v>5635000</v>
      </c>
      <c r="X14" s="55">
        <v>11270000</v>
      </c>
      <c r="Y14" s="56" t="str">
        <f t="shared" si="5"/>
        <v>CUMPLE</v>
      </c>
      <c r="Z14" s="47"/>
      <c r="AA14" s="54">
        <v>5635000</v>
      </c>
      <c r="AB14" s="55">
        <v>11270000</v>
      </c>
      <c r="AC14" s="56" t="str">
        <f t="shared" si="6"/>
        <v>CUMPLE</v>
      </c>
      <c r="AD14" s="47"/>
      <c r="AE14" s="54">
        <v>5635000</v>
      </c>
      <c r="AF14" s="55">
        <v>11270000</v>
      </c>
      <c r="AG14" s="56" t="str">
        <f>IF(AE14=H$14,"CUMPLE","NO CUMPLE")</f>
        <v>CUMPLE</v>
      </c>
      <c r="AH14" s="47"/>
      <c r="AI14" s="57">
        <v>5635000</v>
      </c>
      <c r="AJ14" s="58">
        <v>11270000</v>
      </c>
      <c r="AK14" s="59" t="str">
        <f>IF(AI14=H14,"CUMPLE","NO CUMPLE")</f>
        <v>CUMPLE</v>
      </c>
      <c r="AL14" s="47"/>
      <c r="AM14" s="54">
        <v>5635000</v>
      </c>
      <c r="AN14" s="55">
        <v>11270000</v>
      </c>
      <c r="AO14" s="56" t="str">
        <f t="shared" si="7"/>
        <v>CUMPLE</v>
      </c>
      <c r="AP14" s="47"/>
      <c r="AQ14" s="57">
        <v>5635000</v>
      </c>
      <c r="AR14" s="58">
        <v>11270000</v>
      </c>
      <c r="AS14" s="59" t="str">
        <f t="shared" si="8"/>
        <v>CUMPLE</v>
      </c>
      <c r="AT14" s="47"/>
      <c r="AU14" s="57">
        <v>5635000</v>
      </c>
      <c r="AV14" s="58">
        <v>11270000</v>
      </c>
      <c r="AW14" s="59" t="str">
        <f t="shared" si="9"/>
        <v>CUMPLE</v>
      </c>
      <c r="AX14" s="47"/>
      <c r="AY14" s="57">
        <v>5635000</v>
      </c>
      <c r="AZ14" s="60">
        <f t="shared" si="10"/>
        <v>11270000</v>
      </c>
      <c r="BA14" s="59" t="str">
        <f t="shared" si="11"/>
        <v>CUMPLE</v>
      </c>
      <c r="BB14" s="47"/>
      <c r="BC14" s="57">
        <v>5635000</v>
      </c>
      <c r="BD14" s="58">
        <v>11270000</v>
      </c>
      <c r="BE14" s="59" t="str">
        <f t="shared" si="12"/>
        <v>CUMPLE</v>
      </c>
    </row>
    <row r="15" spans="1:57" ht="15.75" customHeight="1">
      <c r="A15" s="47"/>
      <c r="B15" s="48">
        <v>4</v>
      </c>
      <c r="C15" s="49" t="s">
        <v>74</v>
      </c>
      <c r="D15" s="62" t="s">
        <v>75</v>
      </c>
      <c r="E15" s="63">
        <v>1</v>
      </c>
      <c r="F15" s="63">
        <v>2</v>
      </c>
      <c r="G15" s="63" t="s">
        <v>69</v>
      </c>
      <c r="H15" s="52">
        <v>5635000</v>
      </c>
      <c r="I15" s="52">
        <f t="shared" si="1"/>
        <v>11270000</v>
      </c>
      <c r="J15" s="53"/>
      <c r="K15" s="54">
        <v>5635000</v>
      </c>
      <c r="L15" s="55">
        <v>11270000</v>
      </c>
      <c r="M15" s="56" t="str">
        <f t="shared" si="2"/>
        <v>CUMPLE</v>
      </c>
      <c r="N15" s="47"/>
      <c r="O15" s="54">
        <v>5635000</v>
      </c>
      <c r="P15" s="55">
        <v>11270000</v>
      </c>
      <c r="Q15" s="56" t="str">
        <f t="shared" si="3"/>
        <v>CUMPLE</v>
      </c>
      <c r="R15" s="47"/>
      <c r="S15" s="54">
        <v>5635000</v>
      </c>
      <c r="T15" s="55">
        <v>11270000</v>
      </c>
      <c r="U15" s="56" t="str">
        <f t="shared" si="4"/>
        <v>CUMPLE</v>
      </c>
      <c r="V15" s="47"/>
      <c r="W15" s="54">
        <v>5635000</v>
      </c>
      <c r="X15" s="55">
        <v>11270000</v>
      </c>
      <c r="Y15" s="56" t="str">
        <f t="shared" si="5"/>
        <v>CUMPLE</v>
      </c>
      <c r="Z15" s="47"/>
      <c r="AA15" s="54">
        <v>5635000</v>
      </c>
      <c r="AB15" s="55">
        <v>11270000</v>
      </c>
      <c r="AC15" s="56" t="str">
        <f t="shared" si="6"/>
        <v>CUMPLE</v>
      </c>
      <c r="AD15" s="47"/>
      <c r="AE15" s="54">
        <v>5635000</v>
      </c>
      <c r="AF15" s="55">
        <v>11270000</v>
      </c>
      <c r="AG15" s="56" t="str">
        <f>IF(AE15=H$15,"CUMPLE","NO CUMPLE")</f>
        <v>CUMPLE</v>
      </c>
      <c r="AH15" s="47"/>
      <c r="AI15" s="57">
        <v>5635000</v>
      </c>
      <c r="AJ15" s="58">
        <v>11270000</v>
      </c>
      <c r="AK15" s="59" t="str">
        <f>IF(AI15=H$15,"CUMPLE","NO CUMPLE")</f>
        <v>CUMPLE</v>
      </c>
      <c r="AL15" s="47"/>
      <c r="AM15" s="54">
        <v>5635000</v>
      </c>
      <c r="AN15" s="55">
        <v>11270000</v>
      </c>
      <c r="AO15" s="56" t="str">
        <f t="shared" si="7"/>
        <v>CUMPLE</v>
      </c>
      <c r="AP15" s="47"/>
      <c r="AQ15" s="57">
        <v>5635000</v>
      </c>
      <c r="AR15" s="58">
        <v>11270000</v>
      </c>
      <c r="AS15" s="59" t="str">
        <f t="shared" si="8"/>
        <v>CUMPLE</v>
      </c>
      <c r="AT15" s="47"/>
      <c r="AU15" s="57">
        <v>5635000</v>
      </c>
      <c r="AV15" s="58">
        <v>11270000</v>
      </c>
      <c r="AW15" s="59" t="str">
        <f t="shared" si="9"/>
        <v>CUMPLE</v>
      </c>
      <c r="AX15" s="47"/>
      <c r="AY15" s="57">
        <v>5635000</v>
      </c>
      <c r="AZ15" s="60">
        <f t="shared" si="10"/>
        <v>11270000</v>
      </c>
      <c r="BA15" s="59" t="str">
        <f t="shared" si="11"/>
        <v>CUMPLE</v>
      </c>
      <c r="BB15" s="47"/>
      <c r="BC15" s="57">
        <v>5635000</v>
      </c>
      <c r="BD15" s="58">
        <v>11270000</v>
      </c>
      <c r="BE15" s="59" t="str">
        <f t="shared" si="12"/>
        <v>CUMPLE</v>
      </c>
    </row>
    <row r="16" spans="1:57" ht="15.75" customHeight="1">
      <c r="A16" s="47"/>
      <c r="B16" s="64">
        <v>5</v>
      </c>
      <c r="C16" s="61" t="s">
        <v>76</v>
      </c>
      <c r="D16" s="65" t="s">
        <v>77</v>
      </c>
      <c r="E16" s="66">
        <v>1</v>
      </c>
      <c r="F16" s="66">
        <v>2</v>
      </c>
      <c r="G16" s="66" t="s">
        <v>69</v>
      </c>
      <c r="H16" s="52">
        <v>2063000</v>
      </c>
      <c r="I16" s="52">
        <f t="shared" si="1"/>
        <v>4126000</v>
      </c>
      <c r="J16" s="53"/>
      <c r="K16" s="54">
        <v>2063000</v>
      </c>
      <c r="L16" s="55">
        <v>4126000</v>
      </c>
      <c r="M16" s="56" t="str">
        <f t="shared" si="2"/>
        <v>CUMPLE</v>
      </c>
      <c r="N16" s="47"/>
      <c r="O16" s="54">
        <v>2063000</v>
      </c>
      <c r="P16" s="55">
        <v>4126000</v>
      </c>
      <c r="Q16" s="56" t="str">
        <f t="shared" si="3"/>
        <v>CUMPLE</v>
      </c>
      <c r="R16" s="47"/>
      <c r="S16" s="54">
        <v>2063000</v>
      </c>
      <c r="T16" s="55">
        <v>4126000</v>
      </c>
      <c r="U16" s="56" t="str">
        <f t="shared" si="4"/>
        <v>CUMPLE</v>
      </c>
      <c r="V16" s="47"/>
      <c r="W16" s="54">
        <v>2063000</v>
      </c>
      <c r="X16" s="55">
        <v>4126000</v>
      </c>
      <c r="Y16" s="56" t="str">
        <f t="shared" si="5"/>
        <v>CUMPLE</v>
      </c>
      <c r="Z16" s="47"/>
      <c r="AA16" s="54">
        <v>2063000</v>
      </c>
      <c r="AB16" s="55">
        <v>4126000</v>
      </c>
      <c r="AC16" s="56" t="str">
        <f t="shared" si="6"/>
        <v>CUMPLE</v>
      </c>
      <c r="AD16" s="47"/>
      <c r="AE16" s="54">
        <v>2063000</v>
      </c>
      <c r="AF16" s="55">
        <v>4126000</v>
      </c>
      <c r="AG16" s="56" t="str">
        <f>IF(AE16=H$16,"CUMPLE","NO CUMPLE")</f>
        <v>CUMPLE</v>
      </c>
      <c r="AH16" s="47"/>
      <c r="AI16" s="57">
        <v>2063000</v>
      </c>
      <c r="AJ16" s="58">
        <v>4126000</v>
      </c>
      <c r="AK16" s="59" t="str">
        <f>IF(AI16=H$16,"CUMPLE","NO CUMPLE")</f>
        <v>CUMPLE</v>
      </c>
      <c r="AL16" s="47"/>
      <c r="AM16" s="54">
        <v>2063000</v>
      </c>
      <c r="AN16" s="55">
        <v>4126000</v>
      </c>
      <c r="AO16" s="56" t="str">
        <f t="shared" si="7"/>
        <v>CUMPLE</v>
      </c>
      <c r="AP16" s="47"/>
      <c r="AQ16" s="57">
        <v>2063000</v>
      </c>
      <c r="AR16" s="58">
        <v>4126000</v>
      </c>
      <c r="AS16" s="59" t="str">
        <f t="shared" si="8"/>
        <v>CUMPLE</v>
      </c>
      <c r="AT16" s="47"/>
      <c r="AU16" s="57">
        <v>2063000</v>
      </c>
      <c r="AV16" s="58">
        <v>4126000</v>
      </c>
      <c r="AW16" s="59" t="str">
        <f t="shared" si="9"/>
        <v>CUMPLE</v>
      </c>
      <c r="AX16" s="47"/>
      <c r="AY16" s="57">
        <v>2063000</v>
      </c>
      <c r="AZ16" s="60">
        <f t="shared" si="10"/>
        <v>4126000</v>
      </c>
      <c r="BA16" s="59" t="str">
        <f t="shared" si="11"/>
        <v>CUMPLE</v>
      </c>
      <c r="BB16" s="47"/>
      <c r="BC16" s="57">
        <v>2063000</v>
      </c>
      <c r="BD16" s="58">
        <v>4126000</v>
      </c>
      <c r="BE16" s="59" t="str">
        <f t="shared" si="12"/>
        <v>CUMPLE</v>
      </c>
    </row>
    <row r="17" spans="2:57" ht="15.75" customHeight="1">
      <c r="B17" s="67">
        <v>6</v>
      </c>
      <c r="C17" s="68" t="s">
        <v>78</v>
      </c>
      <c r="D17" s="69" t="s">
        <v>79</v>
      </c>
      <c r="E17" s="70">
        <v>4</v>
      </c>
      <c r="F17" s="71"/>
      <c r="G17" s="71" t="s">
        <v>80</v>
      </c>
      <c r="H17" s="72">
        <v>246300</v>
      </c>
      <c r="I17" s="72">
        <f t="shared" ref="I17:I34" si="13">H17*E17</f>
        <v>985200</v>
      </c>
      <c r="J17" s="21"/>
      <c r="K17" s="73">
        <v>220000</v>
      </c>
      <c r="L17" s="74">
        <v>880000</v>
      </c>
      <c r="M17" s="75" t="str">
        <f t="shared" ref="M17:M34" si="14">IF(K17&lt;=H17,"CUMPLE","NO CUMPLE")</f>
        <v>CUMPLE</v>
      </c>
      <c r="O17" s="73">
        <v>239649.9</v>
      </c>
      <c r="P17" s="74">
        <v>958599.6</v>
      </c>
      <c r="Q17" s="75" t="str">
        <f t="shared" ref="Q17:Q34" si="15">IF(O17&lt;=H17,"CUMPLE","NO CUMPLE")</f>
        <v>CUMPLE</v>
      </c>
      <c r="S17" s="73">
        <v>220000</v>
      </c>
      <c r="T17" s="74">
        <v>840000</v>
      </c>
      <c r="U17" s="75" t="str">
        <f t="shared" ref="U17:U34" si="16">IF(S17&lt;=H17,"CUMPLE","NO CUMPLE")</f>
        <v>CUMPLE</v>
      </c>
      <c r="W17" s="73">
        <v>235350</v>
      </c>
      <c r="X17" s="74">
        <v>941400</v>
      </c>
      <c r="Y17" s="75" t="str">
        <f t="shared" ref="Y17:Y34" si="17">IF(W17&lt;=H17,"CUMPLE","NO CUMPLE")</f>
        <v>CUMPLE</v>
      </c>
      <c r="AA17" s="73">
        <v>237186.9</v>
      </c>
      <c r="AB17" s="74">
        <v>948747.6</v>
      </c>
      <c r="AC17" s="75" t="str">
        <f t="shared" ref="AC17:AC34" si="18">IF(AA17&lt;=H17,"CUMPLE","NO CUMPLE")</f>
        <v>CUMPLE</v>
      </c>
      <c r="AE17" s="73">
        <v>238911</v>
      </c>
      <c r="AF17" s="74">
        <v>955644</v>
      </c>
      <c r="AG17" s="75" t="str">
        <f>IF(AE17&lt;=H$17,"CUMPLE","NO CUMPLE")</f>
        <v>CUMPLE</v>
      </c>
      <c r="AI17" s="76">
        <v>246300</v>
      </c>
      <c r="AJ17" s="77">
        <v>985200</v>
      </c>
      <c r="AK17" s="78" t="str">
        <f t="shared" ref="AK17:AK34" si="19">IF(AI17&lt;=H17,"CUMPLE","NO CUMPLE")</f>
        <v>CUMPLE</v>
      </c>
      <c r="AM17" s="73">
        <v>246300</v>
      </c>
      <c r="AN17" s="74">
        <v>985200</v>
      </c>
      <c r="AO17" s="75" t="str">
        <f t="shared" ref="AO17:AO34" si="20">IF(AM17&lt;=H17,"CUMPLE","NO CUMPLE")</f>
        <v>CUMPLE</v>
      </c>
      <c r="AQ17" s="76">
        <v>243319.77000000002</v>
      </c>
      <c r="AR17" s="77">
        <v>973279.08000000007</v>
      </c>
      <c r="AS17" s="78" t="str">
        <f t="shared" ref="AS17:AS34" si="21">IF(AQ17&lt;=H17,"CUMPLE","NO CUMPLE")</f>
        <v>CUMPLE</v>
      </c>
      <c r="AU17" s="76">
        <v>238940.1</v>
      </c>
      <c r="AV17" s="77">
        <v>955760.4</v>
      </c>
      <c r="AW17" s="79" t="str">
        <f t="shared" ref="AW17:AW34" si="22">IF(AU17&lt;=H17,"CUMPLE","NO CUMPLE")</f>
        <v>CUMPLE</v>
      </c>
      <c r="AY17" s="76">
        <v>246300</v>
      </c>
      <c r="AZ17" s="77">
        <f t="shared" ref="AZ17:AZ34" si="23">AY17*E17</f>
        <v>985200</v>
      </c>
      <c r="BA17" s="79" t="str">
        <f t="shared" ref="BA17:BA34" si="24">IF(AY17&lt;=H17,"CUMPLE","NO CUMPLE")</f>
        <v>CUMPLE</v>
      </c>
      <c r="BC17" s="76">
        <v>238098</v>
      </c>
      <c r="BD17" s="77">
        <v>952392</v>
      </c>
      <c r="BE17" s="79" t="str">
        <f t="shared" ref="BE17:BE34" si="25">IF(BC17&lt;=H17,"CUMPLE","NO CUMPLE")</f>
        <v>CUMPLE</v>
      </c>
    </row>
    <row r="18" spans="2:57" ht="15.75" customHeight="1">
      <c r="B18" s="80">
        <v>7</v>
      </c>
      <c r="C18" s="81" t="s">
        <v>81</v>
      </c>
      <c r="D18" s="81" t="s">
        <v>82</v>
      </c>
      <c r="E18" s="82">
        <v>500</v>
      </c>
      <c r="F18" s="83"/>
      <c r="G18" s="84" t="s">
        <v>80</v>
      </c>
      <c r="H18" s="72">
        <v>450</v>
      </c>
      <c r="I18" s="72">
        <f t="shared" si="13"/>
        <v>225000</v>
      </c>
      <c r="J18" s="21"/>
      <c r="K18" s="73">
        <v>300</v>
      </c>
      <c r="L18" s="74">
        <v>150000</v>
      </c>
      <c r="M18" s="75" t="str">
        <f t="shared" si="14"/>
        <v>CUMPLE</v>
      </c>
      <c r="O18" s="73">
        <v>437.85</v>
      </c>
      <c r="P18" s="74">
        <v>218925</v>
      </c>
      <c r="Q18" s="75" t="str">
        <f t="shared" si="15"/>
        <v>CUMPLE</v>
      </c>
      <c r="S18" s="73">
        <v>450</v>
      </c>
      <c r="T18" s="74">
        <v>225000</v>
      </c>
      <c r="U18" s="75" t="str">
        <f t="shared" si="16"/>
        <v>CUMPLE</v>
      </c>
      <c r="W18" s="73">
        <v>450</v>
      </c>
      <c r="X18" s="74">
        <v>225000</v>
      </c>
      <c r="Y18" s="75" t="str">
        <f t="shared" si="17"/>
        <v>CUMPLE</v>
      </c>
      <c r="AA18" s="73">
        <v>433.34999999999997</v>
      </c>
      <c r="AB18" s="74">
        <v>216674.99999999997</v>
      </c>
      <c r="AC18" s="75" t="str">
        <f t="shared" si="18"/>
        <v>CUMPLE</v>
      </c>
      <c r="AE18" s="73">
        <v>436.5</v>
      </c>
      <c r="AF18" s="74">
        <v>218250</v>
      </c>
      <c r="AG18" s="75" t="str">
        <f>IF(AE18&lt;=H$18,"CUMPLE","NO CUMPLE")</f>
        <v>CUMPLE</v>
      </c>
      <c r="AI18" s="76">
        <v>450</v>
      </c>
      <c r="AJ18" s="77">
        <v>225000</v>
      </c>
      <c r="AK18" s="78" t="str">
        <f t="shared" si="19"/>
        <v>CUMPLE</v>
      </c>
      <c r="AM18" s="73">
        <v>450</v>
      </c>
      <c r="AN18" s="74">
        <v>225000</v>
      </c>
      <c r="AO18" s="75" t="str">
        <f t="shared" si="20"/>
        <v>CUMPLE</v>
      </c>
      <c r="AQ18" s="76">
        <v>444.55500000000006</v>
      </c>
      <c r="AR18" s="77">
        <v>222277.50000000003</v>
      </c>
      <c r="AS18" s="78" t="str">
        <f t="shared" si="21"/>
        <v>CUMPLE</v>
      </c>
      <c r="AU18" s="76">
        <v>357</v>
      </c>
      <c r="AV18" s="77">
        <v>178500</v>
      </c>
      <c r="AW18" s="79" t="str">
        <f t="shared" si="22"/>
        <v>CUMPLE</v>
      </c>
      <c r="AY18" s="76">
        <v>449</v>
      </c>
      <c r="AZ18" s="77">
        <f t="shared" si="23"/>
        <v>224500</v>
      </c>
      <c r="BA18" s="79" t="str">
        <f t="shared" si="24"/>
        <v>CUMPLE</v>
      </c>
      <c r="BC18" s="76">
        <v>435</v>
      </c>
      <c r="BD18" s="77">
        <v>217500</v>
      </c>
      <c r="BE18" s="79" t="str">
        <f t="shared" si="25"/>
        <v>CUMPLE</v>
      </c>
    </row>
    <row r="19" spans="2:57" ht="15.75" customHeight="1">
      <c r="B19" s="67">
        <v>8</v>
      </c>
      <c r="C19" s="85" t="s">
        <v>83</v>
      </c>
      <c r="D19" s="69" t="s">
        <v>84</v>
      </c>
      <c r="E19" s="70">
        <f>280+60</f>
        <v>340</v>
      </c>
      <c r="F19" s="70"/>
      <c r="G19" s="70" t="s">
        <v>85</v>
      </c>
      <c r="H19" s="72">
        <v>17500</v>
      </c>
      <c r="I19" s="72">
        <f t="shared" si="13"/>
        <v>5950000</v>
      </c>
      <c r="J19" s="21"/>
      <c r="K19" s="73">
        <v>15000</v>
      </c>
      <c r="L19" s="74">
        <v>5100000</v>
      </c>
      <c r="M19" s="75" t="str">
        <f t="shared" si="14"/>
        <v>CUMPLE</v>
      </c>
      <c r="O19" s="73">
        <v>17027.5</v>
      </c>
      <c r="P19" s="74">
        <v>5789350</v>
      </c>
      <c r="Q19" s="75" t="str">
        <f t="shared" si="15"/>
        <v>CUMPLE</v>
      </c>
      <c r="S19" s="73">
        <v>12000</v>
      </c>
      <c r="T19" s="74">
        <v>4080000</v>
      </c>
      <c r="U19" s="75" t="str">
        <f t="shared" si="16"/>
        <v>CUMPLE</v>
      </c>
      <c r="W19" s="73">
        <v>16700</v>
      </c>
      <c r="X19" s="74">
        <v>5678000</v>
      </c>
      <c r="Y19" s="75" t="str">
        <f t="shared" si="17"/>
        <v>CUMPLE</v>
      </c>
      <c r="AA19" s="73">
        <v>16852.5</v>
      </c>
      <c r="AB19" s="74">
        <v>5729850</v>
      </c>
      <c r="AC19" s="75" t="str">
        <f t="shared" si="18"/>
        <v>CUMPLE</v>
      </c>
      <c r="AE19" s="73">
        <v>16975</v>
      </c>
      <c r="AF19" s="74">
        <v>5771500</v>
      </c>
      <c r="AG19" s="75" t="str">
        <f>IF(AE19&lt;=H$19,"CUMPLE","NO CUMPLE")</f>
        <v>CUMPLE</v>
      </c>
      <c r="AI19" s="76">
        <v>15000</v>
      </c>
      <c r="AJ19" s="77">
        <v>5100000</v>
      </c>
      <c r="AK19" s="78" t="str">
        <f t="shared" si="19"/>
        <v>CUMPLE</v>
      </c>
      <c r="AM19" s="73">
        <v>17500</v>
      </c>
      <c r="AN19" s="74">
        <v>5950000</v>
      </c>
      <c r="AO19" s="75" t="str">
        <f t="shared" si="20"/>
        <v>CUMPLE</v>
      </c>
      <c r="AQ19" s="76">
        <v>17288.250000000004</v>
      </c>
      <c r="AR19" s="77">
        <v>5878005.0000000009</v>
      </c>
      <c r="AS19" s="78" t="str">
        <f t="shared" si="21"/>
        <v>CUMPLE</v>
      </c>
      <c r="AU19" s="76">
        <v>16968.21</v>
      </c>
      <c r="AV19" s="77">
        <v>5769191.3999999994</v>
      </c>
      <c r="AW19" s="79" t="str">
        <f t="shared" si="22"/>
        <v>CUMPLE</v>
      </c>
      <c r="AY19" s="76">
        <v>17000</v>
      </c>
      <c r="AZ19" s="77">
        <f t="shared" si="23"/>
        <v>5780000</v>
      </c>
      <c r="BA19" s="79" t="str">
        <f t="shared" si="24"/>
        <v>CUMPLE</v>
      </c>
      <c r="BC19" s="76">
        <v>16917</v>
      </c>
      <c r="BD19" s="77">
        <v>5751780</v>
      </c>
      <c r="BE19" s="79" t="str">
        <f t="shared" si="25"/>
        <v>CUMPLE</v>
      </c>
    </row>
    <row r="20" spans="2:57" ht="15.75" customHeight="1">
      <c r="B20" s="86">
        <v>9</v>
      </c>
      <c r="C20" s="87" t="s">
        <v>86</v>
      </c>
      <c r="D20" s="87" t="s">
        <v>87</v>
      </c>
      <c r="E20" s="88">
        <v>340</v>
      </c>
      <c r="F20" s="88"/>
      <c r="G20" s="88" t="s">
        <v>88</v>
      </c>
      <c r="H20" s="72">
        <v>6100</v>
      </c>
      <c r="I20" s="72">
        <f t="shared" si="13"/>
        <v>2074000</v>
      </c>
      <c r="J20" s="21"/>
      <c r="K20" s="73">
        <v>5000</v>
      </c>
      <c r="L20" s="74">
        <v>1700000</v>
      </c>
      <c r="M20" s="75" t="str">
        <f t="shared" si="14"/>
        <v>CUMPLE</v>
      </c>
      <c r="O20" s="73">
        <v>5935.3</v>
      </c>
      <c r="P20" s="74">
        <v>2018002</v>
      </c>
      <c r="Q20" s="75" t="str">
        <f t="shared" si="15"/>
        <v>CUMPLE</v>
      </c>
      <c r="S20" s="73">
        <v>4000</v>
      </c>
      <c r="T20" s="74">
        <v>1360000</v>
      </c>
      <c r="U20" s="75" t="str">
        <f t="shared" si="16"/>
        <v>CUMPLE</v>
      </c>
      <c r="W20" s="73">
        <v>5850</v>
      </c>
      <c r="X20" s="74">
        <v>1989000</v>
      </c>
      <c r="Y20" s="75" t="str">
        <f t="shared" si="17"/>
        <v>CUMPLE</v>
      </c>
      <c r="AA20" s="73">
        <v>5874.3</v>
      </c>
      <c r="AB20" s="74">
        <v>1997262</v>
      </c>
      <c r="AC20" s="75" t="str">
        <f t="shared" si="18"/>
        <v>CUMPLE</v>
      </c>
      <c r="AE20" s="73">
        <v>5917</v>
      </c>
      <c r="AF20" s="74">
        <v>2011780</v>
      </c>
      <c r="AG20" s="75" t="str">
        <f>IF(AE20&lt;=H$20,"CUMPLE","NO CUMPLE")</f>
        <v>CUMPLE</v>
      </c>
      <c r="AI20" s="76">
        <v>6100</v>
      </c>
      <c r="AJ20" s="77">
        <v>2074000</v>
      </c>
      <c r="AK20" s="78" t="str">
        <f t="shared" si="19"/>
        <v>CUMPLE</v>
      </c>
      <c r="AM20" s="73">
        <v>6100</v>
      </c>
      <c r="AN20" s="74">
        <v>2074000</v>
      </c>
      <c r="AO20" s="75" t="str">
        <f t="shared" si="20"/>
        <v>CUMPLE</v>
      </c>
      <c r="AQ20" s="76">
        <v>6026.1900000000005</v>
      </c>
      <c r="AR20" s="77">
        <v>2048904.6</v>
      </c>
      <c r="AS20" s="78" t="str">
        <f t="shared" si="21"/>
        <v>CUMPLE</v>
      </c>
      <c r="AU20" s="76">
        <v>5886.93</v>
      </c>
      <c r="AV20" s="77">
        <v>2001556.2000000002</v>
      </c>
      <c r="AW20" s="79" t="str">
        <f t="shared" si="22"/>
        <v>CUMPLE</v>
      </c>
      <c r="AY20" s="76">
        <v>6099</v>
      </c>
      <c r="AZ20" s="77">
        <f t="shared" si="23"/>
        <v>2073660</v>
      </c>
      <c r="BA20" s="79" t="str">
        <f t="shared" si="24"/>
        <v>CUMPLE</v>
      </c>
      <c r="BC20" s="76">
        <v>5897</v>
      </c>
      <c r="BD20" s="77">
        <v>2004980</v>
      </c>
      <c r="BE20" s="79" t="str">
        <f t="shared" si="25"/>
        <v>CUMPLE</v>
      </c>
    </row>
    <row r="21" spans="2:57" ht="15.75" customHeight="1">
      <c r="B21" s="67">
        <v>10</v>
      </c>
      <c r="C21" s="89" t="s">
        <v>89</v>
      </c>
      <c r="D21" s="87" t="s">
        <v>90</v>
      </c>
      <c r="E21" s="88">
        <v>340</v>
      </c>
      <c r="F21" s="88"/>
      <c r="G21" s="88" t="s">
        <v>80</v>
      </c>
      <c r="H21" s="72">
        <v>3570</v>
      </c>
      <c r="I21" s="72">
        <f t="shared" si="13"/>
        <v>1213800</v>
      </c>
      <c r="J21" s="21"/>
      <c r="K21" s="73">
        <v>3200</v>
      </c>
      <c r="L21" s="74">
        <v>1088000</v>
      </c>
      <c r="M21" s="75" t="str">
        <f t="shared" si="14"/>
        <v>CUMPLE</v>
      </c>
      <c r="O21" s="73">
        <v>3473.61</v>
      </c>
      <c r="P21" s="74">
        <v>1181027.4000000001</v>
      </c>
      <c r="Q21" s="75" t="str">
        <f t="shared" si="15"/>
        <v>CUMPLE</v>
      </c>
      <c r="S21" s="73">
        <v>3300</v>
      </c>
      <c r="T21" s="74">
        <v>1122000</v>
      </c>
      <c r="U21" s="75" t="str">
        <f t="shared" si="16"/>
        <v>CUMPLE</v>
      </c>
      <c r="W21" s="73">
        <v>3400</v>
      </c>
      <c r="X21" s="74">
        <v>1156000</v>
      </c>
      <c r="Y21" s="75" t="str">
        <f t="shared" si="17"/>
        <v>CUMPLE</v>
      </c>
      <c r="AA21" s="73">
        <v>3437.91</v>
      </c>
      <c r="AB21" s="74">
        <v>1168889.3999999999</v>
      </c>
      <c r="AC21" s="75" t="str">
        <f t="shared" si="18"/>
        <v>CUMPLE</v>
      </c>
      <c r="AE21" s="73">
        <v>3462.9</v>
      </c>
      <c r="AF21" s="74">
        <v>1177386</v>
      </c>
      <c r="AG21" s="75" t="str">
        <f>IF(AE21&lt;=H$21,"CUMPLE","NO CUMPLE")</f>
        <v>CUMPLE</v>
      </c>
      <c r="AI21" s="76">
        <v>3570</v>
      </c>
      <c r="AJ21" s="77">
        <v>1213800</v>
      </c>
      <c r="AK21" s="78" t="str">
        <f t="shared" si="19"/>
        <v>CUMPLE</v>
      </c>
      <c r="AM21" s="73">
        <v>3570</v>
      </c>
      <c r="AN21" s="74">
        <v>1213800</v>
      </c>
      <c r="AO21" s="75" t="str">
        <f t="shared" si="20"/>
        <v>CUMPLE</v>
      </c>
      <c r="AQ21" s="76">
        <v>3526.8030000000003</v>
      </c>
      <c r="AR21" s="77">
        <v>1199113.02</v>
      </c>
      <c r="AS21" s="78" t="str">
        <f t="shared" si="21"/>
        <v>CUMPLE</v>
      </c>
      <c r="AU21" s="76">
        <v>3462.9</v>
      </c>
      <c r="AV21" s="77">
        <v>1177386</v>
      </c>
      <c r="AW21" s="79" t="str">
        <f t="shared" si="22"/>
        <v>CUMPLE</v>
      </c>
      <c r="AY21" s="76">
        <v>3570</v>
      </c>
      <c r="AZ21" s="77">
        <f t="shared" si="23"/>
        <v>1213800</v>
      </c>
      <c r="BA21" s="79" t="str">
        <f t="shared" si="24"/>
        <v>CUMPLE</v>
      </c>
      <c r="BC21" s="76">
        <v>3451</v>
      </c>
      <c r="BD21" s="77">
        <v>1173340</v>
      </c>
      <c r="BE21" s="79" t="str">
        <f t="shared" si="25"/>
        <v>CUMPLE</v>
      </c>
    </row>
    <row r="22" spans="2:57" ht="15.75" customHeight="1">
      <c r="B22" s="86">
        <v>11</v>
      </c>
      <c r="C22" s="89" t="s">
        <v>91</v>
      </c>
      <c r="D22" s="87" t="s">
        <v>92</v>
      </c>
      <c r="E22" s="88">
        <v>340</v>
      </c>
      <c r="F22" s="88"/>
      <c r="G22" s="70" t="s">
        <v>80</v>
      </c>
      <c r="H22" s="72">
        <v>18000</v>
      </c>
      <c r="I22" s="72">
        <f t="shared" si="13"/>
        <v>6120000</v>
      </c>
      <c r="J22" s="21"/>
      <c r="K22" s="73">
        <v>15000</v>
      </c>
      <c r="L22" s="74">
        <v>5100000</v>
      </c>
      <c r="M22" s="75" t="str">
        <f t="shared" si="14"/>
        <v>CUMPLE</v>
      </c>
      <c r="O22" s="73">
        <v>17514</v>
      </c>
      <c r="P22" s="74">
        <v>5954760</v>
      </c>
      <c r="Q22" s="75" t="str">
        <f t="shared" si="15"/>
        <v>CUMPLE</v>
      </c>
      <c r="S22" s="73">
        <v>18000</v>
      </c>
      <c r="T22" s="74">
        <v>6120000</v>
      </c>
      <c r="U22" s="75" t="str">
        <f t="shared" si="16"/>
        <v>CUMPLE</v>
      </c>
      <c r="W22" s="73">
        <v>17200</v>
      </c>
      <c r="X22" s="74">
        <v>5848000</v>
      </c>
      <c r="Y22" s="75" t="str">
        <f t="shared" si="17"/>
        <v>CUMPLE</v>
      </c>
      <c r="AA22" s="73">
        <v>17334</v>
      </c>
      <c r="AB22" s="74">
        <v>5893560</v>
      </c>
      <c r="AC22" s="75" t="str">
        <f t="shared" si="18"/>
        <v>CUMPLE</v>
      </c>
      <c r="AE22" s="73">
        <v>17460</v>
      </c>
      <c r="AF22" s="74">
        <v>5936400</v>
      </c>
      <c r="AG22" s="75" t="str">
        <f>IF(AE22&lt;=H$22,"CUMPLE","NO CUMPLE")</f>
        <v>CUMPLE</v>
      </c>
      <c r="AI22" s="76">
        <v>18000</v>
      </c>
      <c r="AJ22" s="77">
        <v>6120000</v>
      </c>
      <c r="AK22" s="78" t="str">
        <f t="shared" si="19"/>
        <v>CUMPLE</v>
      </c>
      <c r="AM22" s="73">
        <v>14600</v>
      </c>
      <c r="AN22" s="74">
        <v>4964000</v>
      </c>
      <c r="AO22" s="75" t="str">
        <f t="shared" si="20"/>
        <v>CUMPLE</v>
      </c>
      <c r="AQ22" s="76">
        <v>17782.2</v>
      </c>
      <c r="AR22" s="77">
        <v>6045948</v>
      </c>
      <c r="AS22" s="78" t="str">
        <f t="shared" si="21"/>
        <v>CUMPLE</v>
      </c>
      <c r="AU22" s="76">
        <v>17429.93</v>
      </c>
      <c r="AV22" s="77">
        <v>5926176.2000000002</v>
      </c>
      <c r="AW22" s="79" t="str">
        <f t="shared" si="22"/>
        <v>CUMPLE</v>
      </c>
      <c r="AY22" s="76">
        <v>18000</v>
      </c>
      <c r="AZ22" s="77">
        <f t="shared" si="23"/>
        <v>6120000</v>
      </c>
      <c r="BA22" s="79" t="str">
        <f t="shared" si="24"/>
        <v>CUMPLE</v>
      </c>
      <c r="BC22" s="76">
        <v>17401</v>
      </c>
      <c r="BD22" s="77">
        <v>5916340</v>
      </c>
      <c r="BE22" s="79" t="str">
        <f t="shared" si="25"/>
        <v>CUMPLE</v>
      </c>
    </row>
    <row r="23" spans="2:57" ht="15.75" customHeight="1">
      <c r="B23" s="67">
        <v>12</v>
      </c>
      <c r="C23" s="89" t="s">
        <v>93</v>
      </c>
      <c r="D23" s="87" t="s">
        <v>94</v>
      </c>
      <c r="E23" s="88">
        <v>80</v>
      </c>
      <c r="F23" s="88"/>
      <c r="G23" s="88" t="s">
        <v>80</v>
      </c>
      <c r="H23" s="72">
        <v>99900</v>
      </c>
      <c r="I23" s="72">
        <f t="shared" si="13"/>
        <v>7992000</v>
      </c>
      <c r="J23" s="21"/>
      <c r="K23" s="73">
        <v>80000</v>
      </c>
      <c r="L23" s="74">
        <v>6400000</v>
      </c>
      <c r="M23" s="75" t="str">
        <f t="shared" si="14"/>
        <v>CUMPLE</v>
      </c>
      <c r="O23" s="73">
        <v>97202.7</v>
      </c>
      <c r="P23" s="74">
        <v>7776216</v>
      </c>
      <c r="Q23" s="75" t="str">
        <f t="shared" si="15"/>
        <v>CUMPLE</v>
      </c>
      <c r="S23" s="73">
        <v>70000</v>
      </c>
      <c r="T23" s="74">
        <v>5600000</v>
      </c>
      <c r="U23" s="75" t="str">
        <f t="shared" si="16"/>
        <v>CUMPLE</v>
      </c>
      <c r="W23" s="73">
        <v>95450</v>
      </c>
      <c r="X23" s="74">
        <v>7636000</v>
      </c>
      <c r="Y23" s="75" t="str">
        <f t="shared" si="17"/>
        <v>CUMPLE</v>
      </c>
      <c r="AA23" s="73">
        <v>96203.7</v>
      </c>
      <c r="AB23" s="74">
        <v>7696296</v>
      </c>
      <c r="AC23" s="75" t="str">
        <f t="shared" si="18"/>
        <v>CUMPLE</v>
      </c>
      <c r="AE23" s="73">
        <v>96903</v>
      </c>
      <c r="AF23" s="74">
        <v>7752240</v>
      </c>
      <c r="AG23" s="75" t="str">
        <f>IF(AE23&lt;=H$23,"CUMPLE","NO CUMPLE")</f>
        <v>CUMPLE</v>
      </c>
      <c r="AI23" s="76">
        <v>99900</v>
      </c>
      <c r="AJ23" s="77">
        <v>7992000</v>
      </c>
      <c r="AK23" s="78" t="str">
        <f t="shared" si="19"/>
        <v>CUMPLE</v>
      </c>
      <c r="AM23" s="73">
        <v>99900</v>
      </c>
      <c r="AN23" s="74">
        <v>7992000</v>
      </c>
      <c r="AO23" s="75" t="str">
        <f t="shared" si="20"/>
        <v>CUMPLE</v>
      </c>
      <c r="AQ23" s="76">
        <v>98691.21</v>
      </c>
      <c r="AR23" s="77">
        <v>7895296.8000000007</v>
      </c>
      <c r="AS23" s="78" t="str">
        <f t="shared" si="21"/>
        <v>CUMPLE</v>
      </c>
      <c r="AU23" s="76">
        <v>96845.77</v>
      </c>
      <c r="AV23" s="77">
        <v>7747661.6000000006</v>
      </c>
      <c r="AW23" s="79" t="str">
        <f t="shared" si="22"/>
        <v>CUMPLE</v>
      </c>
      <c r="AY23" s="76">
        <v>99900</v>
      </c>
      <c r="AZ23" s="77">
        <f t="shared" si="23"/>
        <v>7992000</v>
      </c>
      <c r="BA23" s="79" t="str">
        <f t="shared" si="24"/>
        <v>CUMPLE</v>
      </c>
      <c r="BC23" s="76">
        <v>96573</v>
      </c>
      <c r="BD23" s="77">
        <v>7725840</v>
      </c>
      <c r="BE23" s="79" t="str">
        <f t="shared" si="25"/>
        <v>CUMPLE</v>
      </c>
    </row>
    <row r="24" spans="2:57" ht="15.75" customHeight="1">
      <c r="B24" s="86">
        <v>13</v>
      </c>
      <c r="C24" s="89" t="s">
        <v>95</v>
      </c>
      <c r="D24" s="87" t="s">
        <v>96</v>
      </c>
      <c r="E24" s="88">
        <v>80</v>
      </c>
      <c r="F24" s="88"/>
      <c r="G24" s="88" t="s">
        <v>80</v>
      </c>
      <c r="H24" s="72">
        <v>166600</v>
      </c>
      <c r="I24" s="72">
        <f t="shared" si="13"/>
        <v>13328000</v>
      </c>
      <c r="J24" s="21"/>
      <c r="K24" s="73">
        <v>150000</v>
      </c>
      <c r="L24" s="74">
        <v>12000000</v>
      </c>
      <c r="M24" s="75" t="str">
        <f t="shared" si="14"/>
        <v>CUMPLE</v>
      </c>
      <c r="O24" s="73">
        <v>162101.79999999999</v>
      </c>
      <c r="P24" s="74">
        <v>12968144</v>
      </c>
      <c r="Q24" s="75" t="str">
        <f t="shared" si="15"/>
        <v>CUMPLE</v>
      </c>
      <c r="S24" s="73">
        <v>166600</v>
      </c>
      <c r="T24" s="74">
        <v>13328000</v>
      </c>
      <c r="U24" s="75" t="str">
        <f t="shared" si="16"/>
        <v>CUMPLE</v>
      </c>
      <c r="W24" s="73">
        <v>159200</v>
      </c>
      <c r="X24" s="74">
        <v>12736000</v>
      </c>
      <c r="Y24" s="75" t="str">
        <f t="shared" si="17"/>
        <v>CUMPLE</v>
      </c>
      <c r="AA24" s="73">
        <v>160435.79999999999</v>
      </c>
      <c r="AB24" s="74">
        <v>12834864</v>
      </c>
      <c r="AC24" s="75" t="str">
        <f t="shared" si="18"/>
        <v>CUMPLE</v>
      </c>
      <c r="AE24" s="73">
        <v>161602</v>
      </c>
      <c r="AF24" s="74">
        <v>12928160</v>
      </c>
      <c r="AG24" s="75" t="str">
        <f>IF(AE24&lt;=H$24,"CUMPLE","NO CUMPLE")</f>
        <v>CUMPLE</v>
      </c>
      <c r="AI24" s="76">
        <v>140000</v>
      </c>
      <c r="AJ24" s="77">
        <v>11200000</v>
      </c>
      <c r="AK24" s="78" t="str">
        <f t="shared" si="19"/>
        <v>CUMPLE</v>
      </c>
      <c r="AM24" s="73">
        <v>166600</v>
      </c>
      <c r="AN24" s="74">
        <v>13328000</v>
      </c>
      <c r="AO24" s="75" t="str">
        <f t="shared" si="20"/>
        <v>CUMPLE</v>
      </c>
      <c r="AQ24" s="76">
        <v>164584.14000000001</v>
      </c>
      <c r="AR24" s="77">
        <v>13166731.200000001</v>
      </c>
      <c r="AS24" s="78" t="str">
        <f t="shared" si="21"/>
        <v>CUMPLE</v>
      </c>
      <c r="AU24" s="76">
        <v>161602</v>
      </c>
      <c r="AV24" s="77">
        <v>12928160</v>
      </c>
      <c r="AW24" s="79" t="str">
        <f t="shared" si="22"/>
        <v>CUMPLE</v>
      </c>
      <c r="AY24" s="76">
        <v>166600</v>
      </c>
      <c r="AZ24" s="77">
        <f t="shared" si="23"/>
        <v>13328000</v>
      </c>
      <c r="BA24" s="79" t="str">
        <f t="shared" si="24"/>
        <v>CUMPLE</v>
      </c>
      <c r="BC24" s="76">
        <v>161052</v>
      </c>
      <c r="BD24" s="77">
        <v>12884160</v>
      </c>
      <c r="BE24" s="79" t="str">
        <f t="shared" si="25"/>
        <v>CUMPLE</v>
      </c>
    </row>
    <row r="25" spans="2:57" ht="15.75" customHeight="1">
      <c r="B25" s="67">
        <v>14</v>
      </c>
      <c r="C25" s="89" t="s">
        <v>97</v>
      </c>
      <c r="D25" s="87" t="s">
        <v>98</v>
      </c>
      <c r="E25" s="88">
        <v>440</v>
      </c>
      <c r="F25" s="88"/>
      <c r="G25" s="88" t="s">
        <v>80</v>
      </c>
      <c r="H25" s="72">
        <v>25000</v>
      </c>
      <c r="I25" s="72">
        <f t="shared" si="13"/>
        <v>11000000</v>
      </c>
      <c r="J25" s="21"/>
      <c r="K25" s="73">
        <v>23000</v>
      </c>
      <c r="L25" s="74">
        <v>10120000</v>
      </c>
      <c r="M25" s="75" t="str">
        <f t="shared" si="14"/>
        <v>CUMPLE</v>
      </c>
      <c r="O25" s="73">
        <v>24325</v>
      </c>
      <c r="P25" s="74">
        <v>10703000</v>
      </c>
      <c r="Q25" s="75" t="str">
        <f t="shared" si="15"/>
        <v>CUMPLE</v>
      </c>
      <c r="S25" s="73">
        <v>25000</v>
      </c>
      <c r="T25" s="74">
        <v>11000000</v>
      </c>
      <c r="U25" s="75" t="str">
        <f t="shared" si="16"/>
        <v>CUMPLE</v>
      </c>
      <c r="W25" s="73">
        <v>23900</v>
      </c>
      <c r="X25" s="74">
        <v>10516000</v>
      </c>
      <c r="Y25" s="75" t="str">
        <f t="shared" si="17"/>
        <v>CUMPLE</v>
      </c>
      <c r="AA25" s="73">
        <v>24075</v>
      </c>
      <c r="AB25" s="74">
        <v>10593000</v>
      </c>
      <c r="AC25" s="75" t="str">
        <f t="shared" si="18"/>
        <v>CUMPLE</v>
      </c>
      <c r="AE25" s="73">
        <v>24250</v>
      </c>
      <c r="AF25" s="74">
        <v>10670000</v>
      </c>
      <c r="AG25" s="75" t="str">
        <f>IF(AE25&lt;=H$25,"CUMPLE","NO CUMPLE")</f>
        <v>CUMPLE</v>
      </c>
      <c r="AI25" s="76">
        <v>23000</v>
      </c>
      <c r="AJ25" s="77">
        <v>10120000</v>
      </c>
      <c r="AK25" s="78" t="str">
        <f t="shared" si="19"/>
        <v>CUMPLE</v>
      </c>
      <c r="AM25" s="73">
        <v>20250</v>
      </c>
      <c r="AN25" s="74">
        <v>8910000</v>
      </c>
      <c r="AO25" s="75" t="str">
        <f t="shared" si="20"/>
        <v>CUMPLE</v>
      </c>
      <c r="AQ25" s="76">
        <v>24697.500000000004</v>
      </c>
      <c r="AR25" s="77">
        <v>10866900.000000002</v>
      </c>
      <c r="AS25" s="78" t="str">
        <f t="shared" si="21"/>
        <v>CUMPLE</v>
      </c>
      <c r="AU25" s="76">
        <v>24240.3</v>
      </c>
      <c r="AV25" s="77">
        <v>10665732</v>
      </c>
      <c r="AW25" s="79" t="str">
        <f t="shared" si="22"/>
        <v>CUMPLE</v>
      </c>
      <c r="AY25" s="76">
        <v>24999</v>
      </c>
      <c r="AZ25" s="77">
        <f t="shared" si="23"/>
        <v>10999560</v>
      </c>
      <c r="BA25" s="79" t="str">
        <f t="shared" si="24"/>
        <v>CUMPLE</v>
      </c>
      <c r="BC25" s="76">
        <v>24168</v>
      </c>
      <c r="BD25" s="77">
        <v>10633920</v>
      </c>
      <c r="BE25" s="79" t="str">
        <f t="shared" si="25"/>
        <v>CUMPLE</v>
      </c>
    </row>
    <row r="26" spans="2:57" ht="15.75" customHeight="1">
      <c r="B26" s="86">
        <v>15</v>
      </c>
      <c r="C26" s="89" t="s">
        <v>99</v>
      </c>
      <c r="D26" s="87" t="s">
        <v>100</v>
      </c>
      <c r="E26" s="88">
        <v>1</v>
      </c>
      <c r="F26" s="88"/>
      <c r="G26" s="88" t="s">
        <v>101</v>
      </c>
      <c r="H26" s="72">
        <v>806000</v>
      </c>
      <c r="I26" s="72">
        <f t="shared" si="13"/>
        <v>806000</v>
      </c>
      <c r="J26" s="21"/>
      <c r="K26" s="73">
        <v>806000</v>
      </c>
      <c r="L26" s="74">
        <v>806000</v>
      </c>
      <c r="M26" s="75" t="str">
        <f t="shared" si="14"/>
        <v>CUMPLE</v>
      </c>
      <c r="O26" s="73">
        <v>806000</v>
      </c>
      <c r="P26" s="74">
        <v>806000</v>
      </c>
      <c r="Q26" s="75" t="str">
        <f t="shared" si="15"/>
        <v>CUMPLE</v>
      </c>
      <c r="S26" s="73">
        <v>806000</v>
      </c>
      <c r="T26" s="74">
        <v>806000</v>
      </c>
      <c r="U26" s="75" t="str">
        <f t="shared" si="16"/>
        <v>CUMPLE</v>
      </c>
      <c r="W26" s="73">
        <v>806000</v>
      </c>
      <c r="X26" s="74">
        <v>806000</v>
      </c>
      <c r="Y26" s="75" t="str">
        <f t="shared" si="17"/>
        <v>CUMPLE</v>
      </c>
      <c r="AA26" s="73">
        <v>806000</v>
      </c>
      <c r="AB26" s="74">
        <v>806000</v>
      </c>
      <c r="AC26" s="75" t="str">
        <f t="shared" si="18"/>
        <v>CUMPLE</v>
      </c>
      <c r="AE26" s="73">
        <v>806000</v>
      </c>
      <c r="AF26" s="74">
        <v>806000</v>
      </c>
      <c r="AG26" s="75" t="str">
        <f>IF(AE26&lt;=H$26,"CUMPLE","NO CUMPLE")</f>
        <v>CUMPLE</v>
      </c>
      <c r="AI26" s="76">
        <v>806000</v>
      </c>
      <c r="AJ26" s="77">
        <v>806000</v>
      </c>
      <c r="AK26" s="78" t="str">
        <f t="shared" si="19"/>
        <v>CUMPLE</v>
      </c>
      <c r="AM26" s="73">
        <v>806000</v>
      </c>
      <c r="AN26" s="74">
        <v>806000</v>
      </c>
      <c r="AO26" s="75" t="str">
        <f t="shared" si="20"/>
        <v>CUMPLE</v>
      </c>
      <c r="AQ26" s="76">
        <v>806000</v>
      </c>
      <c r="AR26" s="77">
        <v>806000</v>
      </c>
      <c r="AS26" s="78" t="str">
        <f t="shared" si="21"/>
        <v>CUMPLE</v>
      </c>
      <c r="AU26" s="76">
        <v>806000</v>
      </c>
      <c r="AV26" s="77">
        <v>806000</v>
      </c>
      <c r="AW26" s="79" t="str">
        <f t="shared" si="22"/>
        <v>CUMPLE</v>
      </c>
      <c r="AY26" s="76">
        <v>806000</v>
      </c>
      <c r="AZ26" s="77">
        <f t="shared" si="23"/>
        <v>806000</v>
      </c>
      <c r="BA26" s="79" t="str">
        <f t="shared" si="24"/>
        <v>CUMPLE</v>
      </c>
      <c r="BC26" s="76">
        <v>806000</v>
      </c>
      <c r="BD26" s="77">
        <v>806000</v>
      </c>
      <c r="BE26" s="79" t="str">
        <f t="shared" si="25"/>
        <v>CUMPLE</v>
      </c>
    </row>
    <row r="27" spans="2:57" ht="15.75" customHeight="1">
      <c r="B27" s="67">
        <v>16</v>
      </c>
      <c r="C27" s="87" t="s">
        <v>102</v>
      </c>
      <c r="D27" s="87" t="s">
        <v>103</v>
      </c>
      <c r="E27" s="88">
        <v>10</v>
      </c>
      <c r="F27" s="90"/>
      <c r="G27" s="88" t="s">
        <v>80</v>
      </c>
      <c r="H27" s="72">
        <v>260000</v>
      </c>
      <c r="I27" s="72">
        <f t="shared" si="13"/>
        <v>2600000</v>
      </c>
      <c r="J27" s="21"/>
      <c r="K27" s="73">
        <v>252000</v>
      </c>
      <c r="L27" s="74">
        <v>2520000</v>
      </c>
      <c r="M27" s="75" t="str">
        <f t="shared" si="14"/>
        <v>CUMPLE</v>
      </c>
      <c r="O27" s="73">
        <v>252980</v>
      </c>
      <c r="P27" s="74">
        <v>2529800</v>
      </c>
      <c r="Q27" s="75" t="str">
        <f t="shared" si="15"/>
        <v>CUMPLE</v>
      </c>
      <c r="S27" s="73">
        <v>260000</v>
      </c>
      <c r="T27" s="74">
        <v>2600000</v>
      </c>
      <c r="U27" s="75" t="str">
        <f t="shared" si="16"/>
        <v>CUMPLE</v>
      </c>
      <c r="W27" s="73">
        <v>248450</v>
      </c>
      <c r="X27" s="74">
        <v>2484500</v>
      </c>
      <c r="Y27" s="75" t="str">
        <f t="shared" si="17"/>
        <v>CUMPLE</v>
      </c>
      <c r="AA27" s="73">
        <v>250380</v>
      </c>
      <c r="AB27" s="74">
        <v>2503800</v>
      </c>
      <c r="AC27" s="75" t="str">
        <f t="shared" si="18"/>
        <v>CUMPLE</v>
      </c>
      <c r="AE27" s="73">
        <v>252200</v>
      </c>
      <c r="AF27" s="74">
        <v>2522000</v>
      </c>
      <c r="AG27" s="75" t="str">
        <f>IF(AE27&lt;=H$27,"CUMPLE","NO CUMPLE")</f>
        <v>CUMPLE</v>
      </c>
      <c r="AI27" s="76">
        <v>260000</v>
      </c>
      <c r="AJ27" s="77">
        <v>2600000</v>
      </c>
      <c r="AK27" s="78" t="str">
        <f t="shared" si="19"/>
        <v>CUMPLE</v>
      </c>
      <c r="AM27" s="73">
        <v>260000</v>
      </c>
      <c r="AN27" s="74">
        <v>2600000</v>
      </c>
      <c r="AO27" s="75" t="str">
        <f t="shared" si="20"/>
        <v>CUMPLE</v>
      </c>
      <c r="AQ27" s="76">
        <v>256854.00000000003</v>
      </c>
      <c r="AR27" s="77">
        <v>2568540.0000000005</v>
      </c>
      <c r="AS27" s="78" t="str">
        <f t="shared" si="21"/>
        <v>CUMPLE</v>
      </c>
      <c r="AU27" s="76">
        <v>252214.55</v>
      </c>
      <c r="AV27" s="77">
        <v>2522145.5</v>
      </c>
      <c r="AW27" s="79" t="str">
        <f t="shared" si="22"/>
        <v>CUMPLE</v>
      </c>
      <c r="AY27" s="76">
        <v>260000</v>
      </c>
      <c r="AZ27" s="77">
        <f t="shared" si="23"/>
        <v>2600000</v>
      </c>
      <c r="BA27" s="79" t="str">
        <f t="shared" si="24"/>
        <v>CUMPLE</v>
      </c>
      <c r="BC27" s="76">
        <v>251342</v>
      </c>
      <c r="BD27" s="77">
        <v>2513420</v>
      </c>
      <c r="BE27" s="79" t="str">
        <f t="shared" si="25"/>
        <v>CUMPLE</v>
      </c>
    </row>
    <row r="28" spans="2:57" ht="15.75" customHeight="1">
      <c r="B28" s="86">
        <v>17</v>
      </c>
      <c r="C28" s="89" t="s">
        <v>104</v>
      </c>
      <c r="D28" s="87" t="s">
        <v>105</v>
      </c>
      <c r="E28" s="88">
        <v>20</v>
      </c>
      <c r="F28" s="88"/>
      <c r="G28" s="91" t="s">
        <v>80</v>
      </c>
      <c r="H28" s="72">
        <v>5600</v>
      </c>
      <c r="I28" s="72">
        <f t="shared" si="13"/>
        <v>112000</v>
      </c>
      <c r="J28" s="21"/>
      <c r="K28" s="73">
        <v>4800</v>
      </c>
      <c r="L28" s="74">
        <v>96000</v>
      </c>
      <c r="M28" s="75" t="str">
        <f t="shared" si="14"/>
        <v>CUMPLE</v>
      </c>
      <c r="O28" s="73">
        <v>5448.8</v>
      </c>
      <c r="P28" s="74">
        <v>108976</v>
      </c>
      <c r="Q28" s="75" t="str">
        <f t="shared" si="15"/>
        <v>CUMPLE</v>
      </c>
      <c r="S28" s="73">
        <v>5600</v>
      </c>
      <c r="T28" s="74">
        <v>112000</v>
      </c>
      <c r="U28" s="75" t="str">
        <f t="shared" si="16"/>
        <v>CUMPLE</v>
      </c>
      <c r="W28" s="73">
        <v>5350</v>
      </c>
      <c r="X28" s="74">
        <v>107000</v>
      </c>
      <c r="Y28" s="75" t="str">
        <f t="shared" si="17"/>
        <v>CUMPLE</v>
      </c>
      <c r="AA28" s="73">
        <v>5392.8</v>
      </c>
      <c r="AB28" s="74">
        <v>107856</v>
      </c>
      <c r="AC28" s="75" t="str">
        <f t="shared" si="18"/>
        <v>CUMPLE</v>
      </c>
      <c r="AE28" s="73">
        <v>5432</v>
      </c>
      <c r="AF28" s="74">
        <v>108640</v>
      </c>
      <c r="AG28" s="75" t="str">
        <f>IF(AE28&lt;=H$28,"CUMPLE","NO CUMPLE")</f>
        <v>CUMPLE</v>
      </c>
      <c r="AI28" s="76">
        <v>5600</v>
      </c>
      <c r="AJ28" s="77">
        <v>112000</v>
      </c>
      <c r="AK28" s="78" t="str">
        <f t="shared" si="19"/>
        <v>CUMPLE</v>
      </c>
      <c r="AM28" s="73">
        <v>5600</v>
      </c>
      <c r="AN28" s="74">
        <v>112000</v>
      </c>
      <c r="AO28" s="75" t="str">
        <f t="shared" si="20"/>
        <v>CUMPLE</v>
      </c>
      <c r="AQ28" s="76">
        <v>5532.2400000000007</v>
      </c>
      <c r="AR28" s="77">
        <v>110644.80000000002</v>
      </c>
      <c r="AS28" s="78" t="str">
        <f t="shared" si="21"/>
        <v>CUMPLE</v>
      </c>
      <c r="AU28" s="76">
        <v>5425.21</v>
      </c>
      <c r="AV28" s="77">
        <v>108504.2</v>
      </c>
      <c r="AW28" s="79" t="str">
        <f t="shared" si="22"/>
        <v>CUMPLE</v>
      </c>
      <c r="AY28" s="76">
        <v>5600</v>
      </c>
      <c r="AZ28" s="77">
        <f t="shared" si="23"/>
        <v>112000</v>
      </c>
      <c r="BA28" s="79" t="str">
        <f t="shared" si="24"/>
        <v>CUMPLE</v>
      </c>
      <c r="BC28" s="76">
        <v>5414</v>
      </c>
      <c r="BD28" s="77">
        <v>108280</v>
      </c>
      <c r="BE28" s="79" t="str">
        <f t="shared" si="25"/>
        <v>CUMPLE</v>
      </c>
    </row>
    <row r="29" spans="2:57" ht="15.75" customHeight="1">
      <c r="B29" s="67">
        <v>18</v>
      </c>
      <c r="C29" s="89" t="s">
        <v>106</v>
      </c>
      <c r="D29" s="87" t="s">
        <v>107</v>
      </c>
      <c r="E29" s="88">
        <v>10</v>
      </c>
      <c r="F29" s="88"/>
      <c r="G29" s="91" t="s">
        <v>80</v>
      </c>
      <c r="H29" s="72">
        <v>10500</v>
      </c>
      <c r="I29" s="72">
        <f t="shared" si="13"/>
        <v>105000</v>
      </c>
      <c r="J29" s="21"/>
      <c r="K29" s="73">
        <v>9000</v>
      </c>
      <c r="L29" s="74">
        <v>90000</v>
      </c>
      <c r="M29" s="75" t="str">
        <f t="shared" si="14"/>
        <v>CUMPLE</v>
      </c>
      <c r="O29" s="73">
        <v>10216.5</v>
      </c>
      <c r="P29" s="74">
        <v>102165</v>
      </c>
      <c r="Q29" s="75" t="str">
        <f t="shared" si="15"/>
        <v>CUMPLE</v>
      </c>
      <c r="S29" s="73">
        <v>10500</v>
      </c>
      <c r="T29" s="74">
        <v>105000</v>
      </c>
      <c r="U29" s="75" t="str">
        <f t="shared" si="16"/>
        <v>CUMPLE</v>
      </c>
      <c r="W29" s="73">
        <v>10500</v>
      </c>
      <c r="X29" s="74">
        <v>100500</v>
      </c>
      <c r="Y29" s="75" t="str">
        <f t="shared" si="17"/>
        <v>CUMPLE</v>
      </c>
      <c r="AA29" s="73">
        <v>10111.5</v>
      </c>
      <c r="AB29" s="74">
        <v>101115</v>
      </c>
      <c r="AC29" s="75" t="str">
        <f t="shared" si="18"/>
        <v>CUMPLE</v>
      </c>
      <c r="AE29" s="73">
        <v>10185</v>
      </c>
      <c r="AF29" s="74">
        <v>101850</v>
      </c>
      <c r="AG29" s="75" t="str">
        <f>IF(AE29&lt;=H$29,"CUMPLE","NO CUMPLE")</f>
        <v>CUMPLE</v>
      </c>
      <c r="AI29" s="76">
        <v>10500</v>
      </c>
      <c r="AJ29" s="77">
        <v>105000</v>
      </c>
      <c r="AK29" s="78" t="str">
        <f t="shared" si="19"/>
        <v>CUMPLE</v>
      </c>
      <c r="AM29" s="73">
        <v>10500</v>
      </c>
      <c r="AN29" s="74">
        <v>105000</v>
      </c>
      <c r="AO29" s="75" t="str">
        <f t="shared" si="20"/>
        <v>CUMPLE</v>
      </c>
      <c r="AQ29" s="76">
        <v>10372.950000000001</v>
      </c>
      <c r="AR29" s="77">
        <v>103729.5</v>
      </c>
      <c r="AS29" s="78" t="str">
        <f t="shared" si="21"/>
        <v>CUMPLE</v>
      </c>
      <c r="AU29" s="76">
        <v>10157.84</v>
      </c>
      <c r="AV29" s="77">
        <v>101578.4</v>
      </c>
      <c r="AW29" s="79" t="str">
        <f t="shared" si="22"/>
        <v>CUMPLE</v>
      </c>
      <c r="AY29" s="76">
        <v>10500</v>
      </c>
      <c r="AZ29" s="77">
        <f t="shared" si="23"/>
        <v>105000</v>
      </c>
      <c r="BA29" s="79" t="str">
        <f t="shared" si="24"/>
        <v>CUMPLE</v>
      </c>
      <c r="BC29" s="76">
        <v>10150</v>
      </c>
      <c r="BD29" s="77">
        <v>101500</v>
      </c>
      <c r="BE29" s="79" t="str">
        <f t="shared" si="25"/>
        <v>CUMPLE</v>
      </c>
    </row>
    <row r="30" spans="2:57" ht="15.75" customHeight="1">
      <c r="B30" s="86">
        <v>19</v>
      </c>
      <c r="C30" s="92" t="s">
        <v>108</v>
      </c>
      <c r="D30" s="93" t="s">
        <v>109</v>
      </c>
      <c r="E30" s="91">
        <v>2</v>
      </c>
      <c r="F30" s="91"/>
      <c r="G30" s="91" t="s">
        <v>80</v>
      </c>
      <c r="H30" s="94">
        <v>1340000</v>
      </c>
      <c r="I30" s="72">
        <f t="shared" si="13"/>
        <v>2680000</v>
      </c>
      <c r="J30" s="21"/>
      <c r="K30" s="73">
        <v>1250000</v>
      </c>
      <c r="L30" s="74">
        <v>2500000</v>
      </c>
      <c r="M30" s="75" t="str">
        <f t="shared" si="14"/>
        <v>CUMPLE</v>
      </c>
      <c r="O30" s="73">
        <v>1303820</v>
      </c>
      <c r="P30" s="74">
        <v>2607640</v>
      </c>
      <c r="Q30" s="75" t="str">
        <f t="shared" si="15"/>
        <v>CUMPLE</v>
      </c>
      <c r="S30" s="73">
        <v>1340000</v>
      </c>
      <c r="T30" s="74">
        <v>2680000</v>
      </c>
      <c r="U30" s="75" t="str">
        <f t="shared" si="16"/>
        <v>CUMPLE</v>
      </c>
      <c r="W30" s="73">
        <v>1280350</v>
      </c>
      <c r="X30" s="74">
        <v>2560700</v>
      </c>
      <c r="Y30" s="75" t="str">
        <f t="shared" si="17"/>
        <v>CUMPLE</v>
      </c>
      <c r="AA30" s="73">
        <v>1290420</v>
      </c>
      <c r="AB30" s="74">
        <v>2580840</v>
      </c>
      <c r="AC30" s="75" t="str">
        <f t="shared" si="18"/>
        <v>CUMPLE</v>
      </c>
      <c r="AE30" s="73">
        <v>1299800</v>
      </c>
      <c r="AF30" s="74">
        <v>2599600</v>
      </c>
      <c r="AG30" s="75" t="str">
        <f>IF(AE30&lt;=H$30,"CUMPLE","NO CUMPLE")</f>
        <v>CUMPLE</v>
      </c>
      <c r="AI30" s="76">
        <v>1340000</v>
      </c>
      <c r="AJ30" s="77">
        <v>2680000</v>
      </c>
      <c r="AK30" s="78" t="str">
        <f t="shared" si="19"/>
        <v>CUMPLE</v>
      </c>
      <c r="AM30" s="73">
        <v>1340000</v>
      </c>
      <c r="AN30" s="74">
        <v>2680000</v>
      </c>
      <c r="AO30" s="75" t="str">
        <f t="shared" si="20"/>
        <v>CUMPLE</v>
      </c>
      <c r="AQ30" s="76">
        <v>1323786.0000000002</v>
      </c>
      <c r="AR30" s="77">
        <v>2647572.0000000005</v>
      </c>
      <c r="AS30" s="78" t="str">
        <f t="shared" si="21"/>
        <v>CUMPLE</v>
      </c>
      <c r="AU30" s="76">
        <v>1299857.23</v>
      </c>
      <c r="AV30" s="77">
        <v>2599714.46</v>
      </c>
      <c r="AW30" s="79" t="str">
        <f t="shared" si="22"/>
        <v>CUMPLE</v>
      </c>
      <c r="AY30" s="76">
        <v>1340000</v>
      </c>
      <c r="AZ30" s="77">
        <f t="shared" si="23"/>
        <v>2680000</v>
      </c>
      <c r="BA30" s="79" t="str">
        <f t="shared" si="24"/>
        <v>CUMPLE</v>
      </c>
      <c r="BC30" s="76">
        <v>1295378</v>
      </c>
      <c r="BD30" s="77">
        <v>2590756</v>
      </c>
      <c r="BE30" s="79" t="str">
        <f t="shared" si="25"/>
        <v>CUMPLE</v>
      </c>
    </row>
    <row r="31" spans="2:57" ht="15.75" customHeight="1">
      <c r="B31" s="67">
        <v>20</v>
      </c>
      <c r="C31" s="89" t="s">
        <v>110</v>
      </c>
      <c r="D31" s="87" t="s">
        <v>111</v>
      </c>
      <c r="E31" s="88">
        <v>1</v>
      </c>
      <c r="F31" s="88"/>
      <c r="G31" s="88" t="s">
        <v>80</v>
      </c>
      <c r="H31" s="72">
        <v>3500000</v>
      </c>
      <c r="I31" s="72">
        <f t="shared" si="13"/>
        <v>3500000</v>
      </c>
      <c r="J31" s="21"/>
      <c r="K31" s="73">
        <v>3200000</v>
      </c>
      <c r="L31" s="74">
        <v>3200000</v>
      </c>
      <c r="M31" s="75" t="str">
        <f t="shared" si="14"/>
        <v>CUMPLE</v>
      </c>
      <c r="O31" s="73">
        <v>3405500</v>
      </c>
      <c r="P31" s="74">
        <v>3405500</v>
      </c>
      <c r="Q31" s="75" t="str">
        <f t="shared" si="15"/>
        <v>CUMPLE</v>
      </c>
      <c r="S31" s="73">
        <v>3200000</v>
      </c>
      <c r="T31" s="74">
        <v>3200000</v>
      </c>
      <c r="U31" s="75" t="str">
        <f t="shared" si="16"/>
        <v>CUMPLE</v>
      </c>
      <c r="W31" s="73">
        <v>3344250</v>
      </c>
      <c r="X31" s="73">
        <v>3344250</v>
      </c>
      <c r="Y31" s="75" t="str">
        <f t="shared" si="17"/>
        <v>CUMPLE</v>
      </c>
      <c r="AA31" s="73">
        <v>3370500</v>
      </c>
      <c r="AB31" s="74">
        <v>3370500</v>
      </c>
      <c r="AC31" s="75" t="str">
        <f t="shared" si="18"/>
        <v>CUMPLE</v>
      </c>
      <c r="AE31" s="73">
        <v>3395000</v>
      </c>
      <c r="AF31" s="74">
        <v>3395000</v>
      </c>
      <c r="AG31" s="75" t="str">
        <f>IF(AE31&lt;=H$31,"CUMPLE","NO CUMPLE")</f>
        <v>CUMPLE</v>
      </c>
      <c r="AI31" s="76">
        <v>3500000</v>
      </c>
      <c r="AJ31" s="77">
        <v>3500000</v>
      </c>
      <c r="AK31" s="78" t="str">
        <f t="shared" si="19"/>
        <v>CUMPLE</v>
      </c>
      <c r="AM31" s="73">
        <v>3500000</v>
      </c>
      <c r="AN31" s="74">
        <v>3500000</v>
      </c>
      <c r="AO31" s="75" t="str">
        <f t="shared" si="20"/>
        <v>CUMPLE</v>
      </c>
      <c r="AQ31" s="76">
        <v>3457650.0000000005</v>
      </c>
      <c r="AR31" s="77">
        <v>3457650.0000000005</v>
      </c>
      <c r="AS31" s="78" t="str">
        <f t="shared" si="21"/>
        <v>CUMPLE</v>
      </c>
      <c r="AU31" s="76">
        <v>3395027.1599999997</v>
      </c>
      <c r="AV31" s="77">
        <v>3395027.1599999997</v>
      </c>
      <c r="AW31" s="79" t="str">
        <f t="shared" si="22"/>
        <v>CUMPLE</v>
      </c>
      <c r="AY31" s="76">
        <v>3500000</v>
      </c>
      <c r="AZ31" s="77">
        <f t="shared" si="23"/>
        <v>3500000</v>
      </c>
      <c r="BA31" s="79" t="str">
        <f t="shared" si="24"/>
        <v>CUMPLE</v>
      </c>
      <c r="BC31" s="76">
        <v>3383450</v>
      </c>
      <c r="BD31" s="77">
        <v>3383450</v>
      </c>
      <c r="BE31" s="79" t="str">
        <f t="shared" si="25"/>
        <v>CUMPLE</v>
      </c>
    </row>
    <row r="32" spans="2:57" ht="15.75" customHeight="1">
      <c r="B32" s="86">
        <v>21</v>
      </c>
      <c r="C32" s="89" t="s">
        <v>112</v>
      </c>
      <c r="D32" s="87" t="s">
        <v>113</v>
      </c>
      <c r="E32" s="88">
        <v>1</v>
      </c>
      <c r="F32" s="88"/>
      <c r="G32" s="88" t="s">
        <v>80</v>
      </c>
      <c r="H32" s="72">
        <v>1000000</v>
      </c>
      <c r="I32" s="72">
        <f t="shared" si="13"/>
        <v>1000000</v>
      </c>
      <c r="J32" s="21"/>
      <c r="K32" s="73">
        <v>850000</v>
      </c>
      <c r="L32" s="74">
        <v>850000</v>
      </c>
      <c r="M32" s="75" t="str">
        <f t="shared" si="14"/>
        <v>CUMPLE</v>
      </c>
      <c r="O32" s="73">
        <v>973000</v>
      </c>
      <c r="P32" s="74">
        <v>973000</v>
      </c>
      <c r="Q32" s="75" t="str">
        <f t="shared" si="15"/>
        <v>CUMPLE</v>
      </c>
      <c r="S32" s="73">
        <v>1000000</v>
      </c>
      <c r="T32" s="74">
        <v>1000000</v>
      </c>
      <c r="U32" s="75" t="str">
        <f t="shared" si="16"/>
        <v>CUMPLE</v>
      </c>
      <c r="W32" s="73">
        <v>955500</v>
      </c>
      <c r="X32" s="73">
        <v>955500</v>
      </c>
      <c r="Y32" s="75" t="str">
        <f t="shared" si="17"/>
        <v>CUMPLE</v>
      </c>
      <c r="AA32" s="73">
        <v>963000</v>
      </c>
      <c r="AB32" s="74">
        <v>963000</v>
      </c>
      <c r="AC32" s="75" t="str">
        <f t="shared" si="18"/>
        <v>CUMPLE</v>
      </c>
      <c r="AE32" s="73">
        <v>970000</v>
      </c>
      <c r="AF32" s="74">
        <v>970000</v>
      </c>
      <c r="AG32" s="75" t="str">
        <f>IF(AE32&lt;=H$32,"CUMPLE","NO CUMPLE")</f>
        <v>CUMPLE</v>
      </c>
      <c r="AI32" s="76">
        <v>1000000</v>
      </c>
      <c r="AJ32" s="77">
        <v>1000000</v>
      </c>
      <c r="AK32" s="78" t="str">
        <f t="shared" si="19"/>
        <v>CUMPLE</v>
      </c>
      <c r="AM32" s="73">
        <v>1000000</v>
      </c>
      <c r="AN32" s="74">
        <v>1000000</v>
      </c>
      <c r="AO32" s="75" t="str">
        <f t="shared" si="20"/>
        <v>CUMPLE</v>
      </c>
      <c r="AQ32" s="76">
        <v>987900.00000000012</v>
      </c>
      <c r="AR32" s="77">
        <v>987900.00000000012</v>
      </c>
      <c r="AS32" s="78" t="str">
        <f t="shared" si="21"/>
        <v>CUMPLE</v>
      </c>
      <c r="AU32" s="76">
        <v>969958.28999999992</v>
      </c>
      <c r="AV32" s="77">
        <v>969958.28999999992</v>
      </c>
      <c r="AW32" s="79" t="str">
        <f t="shared" si="22"/>
        <v>CUMPLE</v>
      </c>
      <c r="AY32" s="76">
        <v>1000000</v>
      </c>
      <c r="AZ32" s="77">
        <f t="shared" si="23"/>
        <v>1000000</v>
      </c>
      <c r="BA32" s="79" t="str">
        <f t="shared" si="24"/>
        <v>CUMPLE</v>
      </c>
      <c r="BC32" s="76">
        <v>966700</v>
      </c>
      <c r="BD32" s="77">
        <v>966700</v>
      </c>
      <c r="BE32" s="79" t="str">
        <f t="shared" si="25"/>
        <v>CUMPLE</v>
      </c>
    </row>
    <row r="33" spans="1:57" ht="15.75" customHeight="1">
      <c r="B33" s="67">
        <v>22</v>
      </c>
      <c r="C33" s="69" t="s">
        <v>114</v>
      </c>
      <c r="D33" s="69" t="s">
        <v>115</v>
      </c>
      <c r="E33" s="70">
        <v>1</v>
      </c>
      <c r="F33" s="70"/>
      <c r="G33" s="70" t="s">
        <v>85</v>
      </c>
      <c r="H33" s="95">
        <v>4800000</v>
      </c>
      <c r="I33" s="72">
        <f t="shared" si="13"/>
        <v>4800000</v>
      </c>
      <c r="J33" s="21"/>
      <c r="K33" s="73">
        <v>4500000</v>
      </c>
      <c r="L33" s="74">
        <v>4500000</v>
      </c>
      <c r="M33" s="75" t="str">
        <f t="shared" si="14"/>
        <v>CUMPLE</v>
      </c>
      <c r="O33" s="73">
        <v>4670400</v>
      </c>
      <c r="P33" s="74">
        <v>4670400</v>
      </c>
      <c r="Q33" s="75" t="str">
        <f t="shared" si="15"/>
        <v>CUMPLE</v>
      </c>
      <c r="S33" s="73">
        <v>4800000</v>
      </c>
      <c r="T33" s="74">
        <v>4800000</v>
      </c>
      <c r="U33" s="75" t="str">
        <f t="shared" si="16"/>
        <v>CUMPLE</v>
      </c>
      <c r="W33" s="73">
        <v>4586400</v>
      </c>
      <c r="X33" s="73">
        <v>4586400</v>
      </c>
      <c r="Y33" s="75" t="str">
        <f t="shared" si="17"/>
        <v>CUMPLE</v>
      </c>
      <c r="AA33" s="73">
        <v>4622400</v>
      </c>
      <c r="AB33" s="74">
        <v>4622400</v>
      </c>
      <c r="AC33" s="75" t="str">
        <f t="shared" si="18"/>
        <v>CUMPLE</v>
      </c>
      <c r="AE33" s="73">
        <v>4656000</v>
      </c>
      <c r="AF33" s="74">
        <v>4656000</v>
      </c>
      <c r="AG33" s="75" t="str">
        <f>IF(AE33&lt;=H$33,"CUMPLE","NO CUMPLE")</f>
        <v>CUMPLE</v>
      </c>
      <c r="AI33" s="76">
        <v>4800000</v>
      </c>
      <c r="AJ33" s="77">
        <v>4800000</v>
      </c>
      <c r="AK33" s="78" t="str">
        <f t="shared" si="19"/>
        <v>CUMPLE</v>
      </c>
      <c r="AM33" s="73">
        <v>4800000</v>
      </c>
      <c r="AN33" s="74">
        <v>4800000</v>
      </c>
      <c r="AO33" s="75" t="str">
        <f t="shared" si="20"/>
        <v>CUMPLE</v>
      </c>
      <c r="AQ33" s="76">
        <v>4741920.0000000009</v>
      </c>
      <c r="AR33" s="77">
        <v>4741920.0000000009</v>
      </c>
      <c r="AS33" s="78" t="str">
        <f t="shared" si="21"/>
        <v>CUMPLE</v>
      </c>
      <c r="AU33" s="76">
        <v>4655984.4799999995</v>
      </c>
      <c r="AV33" s="77">
        <v>4655984.4799999995</v>
      </c>
      <c r="AW33" s="79" t="str">
        <f t="shared" si="22"/>
        <v>CUMPLE</v>
      </c>
      <c r="AY33" s="76">
        <v>4800000</v>
      </c>
      <c r="AZ33" s="77">
        <f t="shared" si="23"/>
        <v>4800000</v>
      </c>
      <c r="BA33" s="79" t="str">
        <f t="shared" si="24"/>
        <v>CUMPLE</v>
      </c>
      <c r="BC33" s="76">
        <v>4640160</v>
      </c>
      <c r="BD33" s="77">
        <v>4640160</v>
      </c>
      <c r="BE33" s="79" t="str">
        <f t="shared" si="25"/>
        <v>CUMPLE</v>
      </c>
    </row>
    <row r="34" spans="1:57" ht="15.75" customHeight="1">
      <c r="B34" s="86">
        <v>23</v>
      </c>
      <c r="C34" s="87" t="s">
        <v>116</v>
      </c>
      <c r="D34" s="87" t="s">
        <v>117</v>
      </c>
      <c r="E34" s="88">
        <v>10</v>
      </c>
      <c r="F34" s="88"/>
      <c r="G34" s="88" t="s">
        <v>118</v>
      </c>
      <c r="H34" s="72">
        <v>1900000</v>
      </c>
      <c r="I34" s="72">
        <f t="shared" si="13"/>
        <v>19000000</v>
      </c>
      <c r="J34" s="21"/>
      <c r="K34" s="73">
        <v>1750000</v>
      </c>
      <c r="L34" s="74">
        <v>17500000</v>
      </c>
      <c r="M34" s="75" t="str">
        <f t="shared" si="14"/>
        <v>CUMPLE</v>
      </c>
      <c r="O34" s="73">
        <v>1848700</v>
      </c>
      <c r="P34" s="74">
        <v>18487000</v>
      </c>
      <c r="Q34" s="75" t="str">
        <f t="shared" si="15"/>
        <v>CUMPLE</v>
      </c>
      <c r="S34" s="73">
        <v>1900000</v>
      </c>
      <c r="T34" s="74">
        <v>19000000</v>
      </c>
      <c r="U34" s="75" t="str">
        <f t="shared" si="16"/>
        <v>CUMPLE</v>
      </c>
      <c r="W34" s="73">
        <v>1815450</v>
      </c>
      <c r="X34" s="74">
        <v>18154500</v>
      </c>
      <c r="Y34" s="75" t="str">
        <f t="shared" si="17"/>
        <v>CUMPLE</v>
      </c>
      <c r="AA34" s="73">
        <v>1829700</v>
      </c>
      <c r="AB34" s="74">
        <v>18297000</v>
      </c>
      <c r="AC34" s="75" t="str">
        <f t="shared" si="18"/>
        <v>CUMPLE</v>
      </c>
      <c r="AE34" s="73">
        <v>1843000</v>
      </c>
      <c r="AF34" s="74">
        <v>18430000</v>
      </c>
      <c r="AG34" s="75" t="e">
        <f t="array" ref="AG34">IF(AE34&lt;=h&amp;34,"CUMPLE","NO CUMPLE")</f>
        <v>#NAME?</v>
      </c>
      <c r="AI34" s="76">
        <v>1900000</v>
      </c>
      <c r="AJ34" s="77">
        <v>19000000</v>
      </c>
      <c r="AK34" s="78" t="str">
        <f t="shared" si="19"/>
        <v>CUMPLE</v>
      </c>
      <c r="AM34" s="73">
        <v>1900000</v>
      </c>
      <c r="AN34" s="74">
        <v>19000000</v>
      </c>
      <c r="AO34" s="75" t="str">
        <f t="shared" si="20"/>
        <v>CUMPLE</v>
      </c>
      <c r="AQ34" s="76">
        <v>1877010.0000000002</v>
      </c>
      <c r="AR34" s="77">
        <v>18770100.000000004</v>
      </c>
      <c r="AS34" s="78" t="str">
        <f t="shared" si="21"/>
        <v>CUMPLE</v>
      </c>
      <c r="AU34" s="76">
        <v>1842955.38</v>
      </c>
      <c r="AV34" s="77">
        <v>18429553.799999997</v>
      </c>
      <c r="AW34" s="79" t="str">
        <f t="shared" si="22"/>
        <v>CUMPLE</v>
      </c>
      <c r="AY34" s="76">
        <v>1900000</v>
      </c>
      <c r="AZ34" s="77">
        <f t="shared" si="23"/>
        <v>19000000</v>
      </c>
      <c r="BA34" s="79" t="str">
        <f t="shared" si="24"/>
        <v>CUMPLE</v>
      </c>
      <c r="BC34" s="76">
        <v>1836730</v>
      </c>
      <c r="BD34" s="77">
        <v>18367300</v>
      </c>
      <c r="BE34" s="79" t="str">
        <f t="shared" si="25"/>
        <v>CUMPLE</v>
      </c>
    </row>
    <row r="35" spans="1:57" ht="15.75" customHeight="1">
      <c r="A35" s="47"/>
      <c r="B35" s="96">
        <v>24</v>
      </c>
      <c r="C35" s="97" t="s">
        <v>119</v>
      </c>
      <c r="D35" s="50" t="s">
        <v>120</v>
      </c>
      <c r="E35" s="51">
        <v>1</v>
      </c>
      <c r="F35" s="51">
        <v>3</v>
      </c>
      <c r="G35" s="51" t="s">
        <v>69</v>
      </c>
      <c r="H35" s="98">
        <v>7668000</v>
      </c>
      <c r="I35" s="99">
        <f t="shared" ref="I35:I36" si="26">H35*E35*F35</f>
        <v>23004000</v>
      </c>
      <c r="J35" s="53"/>
      <c r="K35" s="54">
        <v>7668000</v>
      </c>
      <c r="L35" s="55">
        <v>23004000</v>
      </c>
      <c r="M35" s="56" t="str">
        <f t="shared" ref="M35:M40" si="27">IF(K35=H35,"CUMPLE","NO CUMPLE")</f>
        <v>CUMPLE</v>
      </c>
      <c r="N35" s="47"/>
      <c r="O35" s="54">
        <v>7668000</v>
      </c>
      <c r="P35" s="55">
        <v>23004000</v>
      </c>
      <c r="Q35" s="56" t="str">
        <f t="shared" ref="Q35:Q40" si="28">IF(O35=H35,"CUMPLE","NO CUMPLE")</f>
        <v>CUMPLE</v>
      </c>
      <c r="R35" s="47"/>
      <c r="S35" s="54">
        <v>7668000</v>
      </c>
      <c r="T35" s="55">
        <v>23004000</v>
      </c>
      <c r="U35" s="56" t="str">
        <f t="shared" ref="U35:U40" si="29">IF(S35=H35,"CUMPLE","NO CUMPLE")</f>
        <v>CUMPLE</v>
      </c>
      <c r="V35" s="47"/>
      <c r="W35" s="54">
        <v>7668000</v>
      </c>
      <c r="X35" s="55">
        <v>23004000</v>
      </c>
      <c r="Y35" s="56" t="str">
        <f t="shared" ref="Y35:Y40" si="30">IF(W35=H35,"CUMPLE","NO CUMPLE")</f>
        <v>CUMPLE</v>
      </c>
      <c r="Z35" s="47"/>
      <c r="AA35" s="54">
        <v>7668000</v>
      </c>
      <c r="AB35" s="55">
        <v>23004000</v>
      </c>
      <c r="AC35" s="56" t="str">
        <f t="shared" ref="AC35:AC40" si="31">IF(AA35=H35,"CUMPLE","NO CUMPLE")</f>
        <v>CUMPLE</v>
      </c>
      <c r="AD35" s="47"/>
      <c r="AE35" s="54">
        <v>7668000</v>
      </c>
      <c r="AF35" s="55">
        <v>23004000</v>
      </c>
      <c r="AG35" s="56" t="str">
        <f>IF(AE35=H35,"CUMPLE","NO CUMPLE")</f>
        <v>CUMPLE</v>
      </c>
      <c r="AH35" s="47"/>
      <c r="AI35" s="57">
        <v>7668000</v>
      </c>
      <c r="AJ35" s="58">
        <v>23004000</v>
      </c>
      <c r="AK35" s="59" t="str">
        <f t="shared" ref="AK35:AK40" si="32">IF(AI35=H35,"CUMPLE","NO CUMPLE")</f>
        <v>CUMPLE</v>
      </c>
      <c r="AL35" s="47"/>
      <c r="AM35" s="54">
        <v>7668000</v>
      </c>
      <c r="AN35" s="55">
        <v>23004000</v>
      </c>
      <c r="AO35" s="56" t="str">
        <f t="shared" ref="AO35:AO40" si="33">IF(AM35=H35,"CUMPLE","NO CUMPLE")</f>
        <v>CUMPLE</v>
      </c>
      <c r="AP35" s="47"/>
      <c r="AQ35" s="57">
        <v>7668000</v>
      </c>
      <c r="AR35" s="58">
        <v>23004000</v>
      </c>
      <c r="AS35" s="59" t="str">
        <f t="shared" ref="AS35:AS40" si="34">IF(AQ35=H35,"CUMPLE","NO CUMPLE")</f>
        <v>CUMPLE</v>
      </c>
      <c r="AT35" s="47"/>
      <c r="AU35" s="57">
        <v>7668000</v>
      </c>
      <c r="AV35" s="58">
        <v>23004000</v>
      </c>
      <c r="AW35" s="59" t="str">
        <f t="shared" ref="AW35:AW40" si="35">IF(AU35=H35,"CUMPLE","NO CUMPLE")</f>
        <v>CUMPLE</v>
      </c>
      <c r="AX35" s="47"/>
      <c r="AY35" s="57">
        <v>7668000</v>
      </c>
      <c r="AZ35" s="58">
        <f t="shared" ref="AZ35:AZ36" si="36">AY35*E35*F35</f>
        <v>23004000</v>
      </c>
      <c r="BA35" s="59" t="str">
        <f t="shared" ref="BA35:BA40" si="37">IF(AY35=H35,"CUMPLE","NO CUMPLE")</f>
        <v>CUMPLE</v>
      </c>
      <c r="BB35" s="47"/>
      <c r="BC35" s="57">
        <v>7668000</v>
      </c>
      <c r="BD35" s="58">
        <v>23004000</v>
      </c>
      <c r="BE35" s="59" t="str">
        <f t="shared" ref="BE35:BE40" si="38">IF(BC35=H35,"CUMPLE","NO CUMPLE")</f>
        <v>CUMPLE</v>
      </c>
    </row>
    <row r="36" spans="1:57" ht="15.75" customHeight="1">
      <c r="A36" s="47"/>
      <c r="B36" s="96">
        <v>25</v>
      </c>
      <c r="C36" s="100" t="s">
        <v>121</v>
      </c>
      <c r="D36" s="62" t="s">
        <v>122</v>
      </c>
      <c r="E36" s="63">
        <v>1</v>
      </c>
      <c r="F36" s="63">
        <v>3</v>
      </c>
      <c r="G36" s="63" t="s">
        <v>69</v>
      </c>
      <c r="H36" s="101">
        <v>5635000</v>
      </c>
      <c r="I36" s="99">
        <f t="shared" si="26"/>
        <v>16905000</v>
      </c>
      <c r="J36" s="53"/>
      <c r="K36" s="54">
        <v>5635000</v>
      </c>
      <c r="L36" s="55">
        <v>16905000</v>
      </c>
      <c r="M36" s="56" t="str">
        <f t="shared" si="27"/>
        <v>CUMPLE</v>
      </c>
      <c r="N36" s="47"/>
      <c r="O36" s="54">
        <v>5635000</v>
      </c>
      <c r="P36" s="55">
        <v>16905000</v>
      </c>
      <c r="Q36" s="56" t="str">
        <f t="shared" si="28"/>
        <v>CUMPLE</v>
      </c>
      <c r="R36" s="47"/>
      <c r="S36" s="54">
        <v>5635000</v>
      </c>
      <c r="T36" s="55">
        <v>16905000</v>
      </c>
      <c r="U36" s="56" t="str">
        <f t="shared" si="29"/>
        <v>CUMPLE</v>
      </c>
      <c r="V36" s="47"/>
      <c r="W36" s="54">
        <v>5635000</v>
      </c>
      <c r="X36" s="55">
        <v>16905000</v>
      </c>
      <c r="Y36" s="56" t="str">
        <f t="shared" si="30"/>
        <v>CUMPLE</v>
      </c>
      <c r="Z36" s="47"/>
      <c r="AA36" s="54">
        <v>5635000</v>
      </c>
      <c r="AB36" s="55">
        <v>16905000</v>
      </c>
      <c r="AC36" s="56" t="str">
        <f t="shared" si="31"/>
        <v>CUMPLE</v>
      </c>
      <c r="AD36" s="47"/>
      <c r="AE36" s="54">
        <v>5635000</v>
      </c>
      <c r="AF36" s="55">
        <v>16905000</v>
      </c>
      <c r="AG36" s="56" t="str">
        <f>IF(AE36=H$36,"CUMPLE","NO CUMPLE")</f>
        <v>CUMPLE</v>
      </c>
      <c r="AH36" s="47"/>
      <c r="AI36" s="57">
        <v>5635000</v>
      </c>
      <c r="AJ36" s="58">
        <v>16905000</v>
      </c>
      <c r="AK36" s="59" t="str">
        <f t="shared" si="32"/>
        <v>CUMPLE</v>
      </c>
      <c r="AL36" s="47"/>
      <c r="AM36" s="54">
        <v>5635000</v>
      </c>
      <c r="AN36" s="55">
        <v>16905000</v>
      </c>
      <c r="AO36" s="56" t="str">
        <f t="shared" si="33"/>
        <v>CUMPLE</v>
      </c>
      <c r="AP36" s="47"/>
      <c r="AQ36" s="57">
        <v>5635000</v>
      </c>
      <c r="AR36" s="58">
        <v>16905000</v>
      </c>
      <c r="AS36" s="59" t="str">
        <f t="shared" si="34"/>
        <v>CUMPLE</v>
      </c>
      <c r="AT36" s="47"/>
      <c r="AU36" s="57">
        <v>5635000</v>
      </c>
      <c r="AV36" s="58">
        <v>16905000</v>
      </c>
      <c r="AW36" s="59" t="str">
        <f t="shared" si="35"/>
        <v>CUMPLE</v>
      </c>
      <c r="AX36" s="47"/>
      <c r="AY36" s="57">
        <v>5635000</v>
      </c>
      <c r="AZ36" s="58">
        <f t="shared" si="36"/>
        <v>16905000</v>
      </c>
      <c r="BA36" s="59" t="str">
        <f t="shared" si="37"/>
        <v>CUMPLE</v>
      </c>
      <c r="BB36" s="47"/>
      <c r="BC36" s="57">
        <v>5635000</v>
      </c>
      <c r="BD36" s="58">
        <v>16905000</v>
      </c>
      <c r="BE36" s="59" t="str">
        <f t="shared" si="38"/>
        <v>CUMPLE</v>
      </c>
    </row>
    <row r="37" spans="1:57" ht="15.75" customHeight="1">
      <c r="A37" s="47"/>
      <c r="B37" s="96">
        <v>26</v>
      </c>
      <c r="C37" s="63" t="s">
        <v>123</v>
      </c>
      <c r="D37" s="62" t="s">
        <v>124</v>
      </c>
      <c r="E37" s="63">
        <v>1</v>
      </c>
      <c r="F37" s="63">
        <v>15</v>
      </c>
      <c r="G37" s="63" t="s">
        <v>125</v>
      </c>
      <c r="H37" s="101">
        <v>2817500</v>
      </c>
      <c r="I37" s="99">
        <v>2817500</v>
      </c>
      <c r="J37" s="53"/>
      <c r="K37" s="54">
        <v>2817500</v>
      </c>
      <c r="L37" s="55">
        <v>2817500</v>
      </c>
      <c r="M37" s="56" t="str">
        <f t="shared" si="27"/>
        <v>CUMPLE</v>
      </c>
      <c r="N37" s="47"/>
      <c r="O37" s="54">
        <v>2817500</v>
      </c>
      <c r="P37" s="55">
        <v>2817500</v>
      </c>
      <c r="Q37" s="56" t="str">
        <f t="shared" si="28"/>
        <v>CUMPLE</v>
      </c>
      <c r="R37" s="47"/>
      <c r="S37" s="54">
        <v>2817500</v>
      </c>
      <c r="T37" s="55">
        <v>2817500</v>
      </c>
      <c r="U37" s="56" t="str">
        <f t="shared" si="29"/>
        <v>CUMPLE</v>
      </c>
      <c r="V37" s="47"/>
      <c r="W37" s="54">
        <v>2817500</v>
      </c>
      <c r="X37" s="55">
        <v>2817500</v>
      </c>
      <c r="Y37" s="56" t="str">
        <f t="shared" si="30"/>
        <v>CUMPLE</v>
      </c>
      <c r="Z37" s="47"/>
      <c r="AA37" s="54">
        <v>2817500</v>
      </c>
      <c r="AB37" s="55">
        <v>2817500</v>
      </c>
      <c r="AC37" s="56" t="str">
        <f t="shared" si="31"/>
        <v>CUMPLE</v>
      </c>
      <c r="AD37" s="47"/>
      <c r="AE37" s="54">
        <v>2817500</v>
      </c>
      <c r="AF37" s="55">
        <v>1408750</v>
      </c>
      <c r="AG37" s="56" t="str">
        <f>IF(AE37=H$37,"CUMPLE","NO CUMPLE")</f>
        <v>CUMPLE</v>
      </c>
      <c r="AH37" s="47"/>
      <c r="AI37" s="57">
        <v>2817500</v>
      </c>
      <c r="AJ37" s="58">
        <v>1408750</v>
      </c>
      <c r="AK37" s="59" t="str">
        <f t="shared" si="32"/>
        <v>CUMPLE</v>
      </c>
      <c r="AL37" s="47"/>
      <c r="AM37" s="54">
        <v>2817500</v>
      </c>
      <c r="AN37" s="55">
        <v>2817500</v>
      </c>
      <c r="AO37" s="56" t="str">
        <f t="shared" si="33"/>
        <v>CUMPLE</v>
      </c>
      <c r="AP37" s="47"/>
      <c r="AQ37" s="57">
        <v>2817500</v>
      </c>
      <c r="AR37" s="58">
        <v>2817500</v>
      </c>
      <c r="AS37" s="59" t="str">
        <f t="shared" si="34"/>
        <v>CUMPLE</v>
      </c>
      <c r="AT37" s="47"/>
      <c r="AU37" s="57">
        <v>2817500</v>
      </c>
      <c r="AV37" s="58">
        <v>2817500</v>
      </c>
      <c r="AW37" s="59" t="str">
        <f t="shared" si="35"/>
        <v>CUMPLE</v>
      </c>
      <c r="AX37" s="47"/>
      <c r="AY37" s="57">
        <v>2817500</v>
      </c>
      <c r="AZ37" s="58">
        <f>AY37</f>
        <v>2817500</v>
      </c>
      <c r="BA37" s="59" t="str">
        <f t="shared" si="37"/>
        <v>CUMPLE</v>
      </c>
      <c r="BB37" s="47"/>
      <c r="BC37" s="57">
        <v>2817500</v>
      </c>
      <c r="BD37" s="58">
        <v>2817500</v>
      </c>
      <c r="BE37" s="59" t="str">
        <f t="shared" si="38"/>
        <v>CUMPLE</v>
      </c>
    </row>
    <row r="38" spans="1:57" ht="15.75" customHeight="1">
      <c r="A38" s="47"/>
      <c r="B38" s="96">
        <v>27</v>
      </c>
      <c r="C38" s="63" t="s">
        <v>74</v>
      </c>
      <c r="D38" s="62" t="s">
        <v>126</v>
      </c>
      <c r="E38" s="63">
        <v>2</v>
      </c>
      <c r="F38" s="63">
        <v>3</v>
      </c>
      <c r="G38" s="63" t="s">
        <v>69</v>
      </c>
      <c r="H38" s="101">
        <v>5635000</v>
      </c>
      <c r="I38" s="99">
        <f t="shared" ref="I38:I40" si="39">F38*E38*H38</f>
        <v>33810000</v>
      </c>
      <c r="J38" s="53"/>
      <c r="K38" s="54">
        <v>5635000</v>
      </c>
      <c r="L38" s="55">
        <v>33810000</v>
      </c>
      <c r="M38" s="56" t="str">
        <f t="shared" si="27"/>
        <v>CUMPLE</v>
      </c>
      <c r="N38" s="47"/>
      <c r="O38" s="54">
        <v>5635000</v>
      </c>
      <c r="P38" s="55">
        <v>33810000</v>
      </c>
      <c r="Q38" s="56" t="str">
        <f t="shared" si="28"/>
        <v>CUMPLE</v>
      </c>
      <c r="R38" s="47"/>
      <c r="S38" s="54">
        <v>5635000</v>
      </c>
      <c r="T38" s="55">
        <v>33810000</v>
      </c>
      <c r="U38" s="56" t="str">
        <f t="shared" si="29"/>
        <v>CUMPLE</v>
      </c>
      <c r="V38" s="47"/>
      <c r="W38" s="54">
        <v>5635000</v>
      </c>
      <c r="X38" s="55">
        <v>33810000</v>
      </c>
      <c r="Y38" s="56" t="str">
        <f t="shared" si="30"/>
        <v>CUMPLE</v>
      </c>
      <c r="Z38" s="47"/>
      <c r="AA38" s="54">
        <v>5635000</v>
      </c>
      <c r="AB38" s="55">
        <v>33810000</v>
      </c>
      <c r="AC38" s="56" t="str">
        <f t="shared" si="31"/>
        <v>CUMPLE</v>
      </c>
      <c r="AD38" s="47"/>
      <c r="AE38" s="54">
        <v>5635000</v>
      </c>
      <c r="AF38" s="55">
        <v>33810000</v>
      </c>
      <c r="AG38" s="56" t="str">
        <f>IF(AE38=H$38,"CUMPLE","NO CUMPLE")</f>
        <v>CUMPLE</v>
      </c>
      <c r="AH38" s="47"/>
      <c r="AI38" s="57">
        <v>5635000</v>
      </c>
      <c r="AJ38" s="58">
        <v>33810000</v>
      </c>
      <c r="AK38" s="59" t="str">
        <f t="shared" si="32"/>
        <v>CUMPLE</v>
      </c>
      <c r="AL38" s="47"/>
      <c r="AM38" s="54">
        <v>5635000</v>
      </c>
      <c r="AN38" s="55">
        <v>33810000</v>
      </c>
      <c r="AO38" s="56" t="str">
        <f t="shared" si="33"/>
        <v>CUMPLE</v>
      </c>
      <c r="AP38" s="47"/>
      <c r="AQ38" s="57">
        <v>5635000</v>
      </c>
      <c r="AR38" s="58">
        <v>33810000</v>
      </c>
      <c r="AS38" s="59" t="str">
        <f t="shared" si="34"/>
        <v>CUMPLE</v>
      </c>
      <c r="AT38" s="47"/>
      <c r="AU38" s="57">
        <v>5635000</v>
      </c>
      <c r="AV38" s="58">
        <v>33810000</v>
      </c>
      <c r="AW38" s="59" t="str">
        <f t="shared" si="35"/>
        <v>CUMPLE</v>
      </c>
      <c r="AX38" s="47"/>
      <c r="AY38" s="57">
        <v>5635000</v>
      </c>
      <c r="AZ38" s="58">
        <f t="shared" ref="AZ38:AZ40" si="40">AY38*E38*F38</f>
        <v>33810000</v>
      </c>
      <c r="BA38" s="59" t="str">
        <f t="shared" si="37"/>
        <v>CUMPLE</v>
      </c>
      <c r="BB38" s="47"/>
      <c r="BC38" s="57">
        <v>5635000</v>
      </c>
      <c r="BD38" s="58">
        <v>33810000</v>
      </c>
      <c r="BE38" s="59" t="str">
        <f t="shared" si="38"/>
        <v>CUMPLE</v>
      </c>
    </row>
    <row r="39" spans="1:57" ht="15.75" customHeight="1">
      <c r="A39" s="47"/>
      <c r="B39" s="96">
        <v>28</v>
      </c>
      <c r="C39" s="63" t="s">
        <v>127</v>
      </c>
      <c r="D39" s="62" t="s">
        <v>128</v>
      </c>
      <c r="E39" s="63">
        <v>1</v>
      </c>
      <c r="F39" s="63">
        <v>3</v>
      </c>
      <c r="G39" s="63" t="s">
        <v>69</v>
      </c>
      <c r="H39" s="101">
        <v>5635000</v>
      </c>
      <c r="I39" s="99">
        <f t="shared" si="39"/>
        <v>16905000</v>
      </c>
      <c r="J39" s="53"/>
      <c r="K39" s="54">
        <v>5635000</v>
      </c>
      <c r="L39" s="55">
        <v>16905000</v>
      </c>
      <c r="M39" s="56" t="str">
        <f t="shared" si="27"/>
        <v>CUMPLE</v>
      </c>
      <c r="N39" s="47"/>
      <c r="O39" s="54">
        <v>5635000</v>
      </c>
      <c r="P39" s="55">
        <v>16905000</v>
      </c>
      <c r="Q39" s="56" t="str">
        <f t="shared" si="28"/>
        <v>CUMPLE</v>
      </c>
      <c r="R39" s="47"/>
      <c r="S39" s="54">
        <v>5635000</v>
      </c>
      <c r="T39" s="55">
        <v>16905000</v>
      </c>
      <c r="U39" s="56" t="str">
        <f t="shared" si="29"/>
        <v>CUMPLE</v>
      </c>
      <c r="V39" s="47"/>
      <c r="W39" s="54">
        <v>5635000</v>
      </c>
      <c r="X39" s="55">
        <v>16905000</v>
      </c>
      <c r="Y39" s="56" t="str">
        <f t="shared" si="30"/>
        <v>CUMPLE</v>
      </c>
      <c r="Z39" s="47"/>
      <c r="AA39" s="54">
        <v>5635000</v>
      </c>
      <c r="AB39" s="55">
        <v>16905000</v>
      </c>
      <c r="AC39" s="56" t="str">
        <f t="shared" si="31"/>
        <v>CUMPLE</v>
      </c>
      <c r="AD39" s="47"/>
      <c r="AE39" s="54">
        <v>5635000</v>
      </c>
      <c r="AF39" s="55">
        <v>16905000</v>
      </c>
      <c r="AG39" s="56" t="str">
        <f>IF(AE39=H$39,"CUMPLE","NO CUMPLE")</f>
        <v>CUMPLE</v>
      </c>
      <c r="AH39" s="47"/>
      <c r="AI39" s="57">
        <v>5635000</v>
      </c>
      <c r="AJ39" s="58">
        <v>16905000</v>
      </c>
      <c r="AK39" s="59" t="str">
        <f t="shared" si="32"/>
        <v>CUMPLE</v>
      </c>
      <c r="AL39" s="47"/>
      <c r="AM39" s="54">
        <v>5635000</v>
      </c>
      <c r="AN39" s="55">
        <v>16905000</v>
      </c>
      <c r="AO39" s="56" t="str">
        <f t="shared" si="33"/>
        <v>CUMPLE</v>
      </c>
      <c r="AP39" s="47"/>
      <c r="AQ39" s="57">
        <v>5635000</v>
      </c>
      <c r="AR39" s="58">
        <v>16905000</v>
      </c>
      <c r="AS39" s="59" t="str">
        <f t="shared" si="34"/>
        <v>CUMPLE</v>
      </c>
      <c r="AT39" s="47"/>
      <c r="AU39" s="57">
        <v>5635000</v>
      </c>
      <c r="AV39" s="58">
        <v>16905000</v>
      </c>
      <c r="AW39" s="59" t="str">
        <f t="shared" si="35"/>
        <v>CUMPLE</v>
      </c>
      <c r="AX39" s="47"/>
      <c r="AY39" s="57">
        <v>5635000</v>
      </c>
      <c r="AZ39" s="58">
        <f t="shared" si="40"/>
        <v>16905000</v>
      </c>
      <c r="BA39" s="59" t="str">
        <f t="shared" si="37"/>
        <v>CUMPLE</v>
      </c>
      <c r="BB39" s="47"/>
      <c r="BC39" s="57">
        <v>5635000</v>
      </c>
      <c r="BD39" s="58">
        <v>16905000</v>
      </c>
      <c r="BE39" s="59" t="str">
        <f t="shared" si="38"/>
        <v>CUMPLE</v>
      </c>
    </row>
    <row r="40" spans="1:57" ht="15.75" customHeight="1">
      <c r="A40" s="47"/>
      <c r="B40" s="96">
        <v>29</v>
      </c>
      <c r="C40" s="63" t="s">
        <v>76</v>
      </c>
      <c r="D40" s="62" t="s">
        <v>129</v>
      </c>
      <c r="E40" s="63">
        <v>1</v>
      </c>
      <c r="F40" s="63">
        <v>3</v>
      </c>
      <c r="G40" s="63" t="s">
        <v>69</v>
      </c>
      <c r="H40" s="101">
        <v>2063000</v>
      </c>
      <c r="I40" s="99">
        <f t="shared" si="39"/>
        <v>6189000</v>
      </c>
      <c r="J40" s="53"/>
      <c r="K40" s="54">
        <v>2063000</v>
      </c>
      <c r="L40" s="55">
        <v>6189000</v>
      </c>
      <c r="M40" s="56" t="str">
        <f t="shared" si="27"/>
        <v>CUMPLE</v>
      </c>
      <c r="N40" s="47"/>
      <c r="O40" s="54">
        <v>2063000</v>
      </c>
      <c r="P40" s="55">
        <v>6189000</v>
      </c>
      <c r="Q40" s="56" t="str">
        <f t="shared" si="28"/>
        <v>CUMPLE</v>
      </c>
      <c r="R40" s="47"/>
      <c r="S40" s="54">
        <v>2063000</v>
      </c>
      <c r="T40" s="55">
        <v>6189000</v>
      </c>
      <c r="U40" s="56" t="str">
        <f t="shared" si="29"/>
        <v>CUMPLE</v>
      </c>
      <c r="V40" s="47"/>
      <c r="W40" s="54">
        <v>2063000</v>
      </c>
      <c r="X40" s="55">
        <v>6189000</v>
      </c>
      <c r="Y40" s="56" t="str">
        <f t="shared" si="30"/>
        <v>CUMPLE</v>
      </c>
      <c r="Z40" s="47"/>
      <c r="AA40" s="54">
        <v>2063000</v>
      </c>
      <c r="AB40" s="55">
        <v>6189000</v>
      </c>
      <c r="AC40" s="56" t="str">
        <f t="shared" si="31"/>
        <v>CUMPLE</v>
      </c>
      <c r="AD40" s="47"/>
      <c r="AE40" s="54">
        <v>2063000</v>
      </c>
      <c r="AF40" s="55">
        <v>6189000</v>
      </c>
      <c r="AG40" s="56" t="str">
        <f>IF(AE40=H$40,"CUMPLE","NO CUMPLE")</f>
        <v>CUMPLE</v>
      </c>
      <c r="AH40" s="47"/>
      <c r="AI40" s="57">
        <v>2063000</v>
      </c>
      <c r="AJ40" s="58">
        <v>6189000</v>
      </c>
      <c r="AK40" s="59" t="str">
        <f t="shared" si="32"/>
        <v>CUMPLE</v>
      </c>
      <c r="AL40" s="47"/>
      <c r="AM40" s="54">
        <v>2063000</v>
      </c>
      <c r="AN40" s="55">
        <v>6189000</v>
      </c>
      <c r="AO40" s="56" t="str">
        <f t="shared" si="33"/>
        <v>CUMPLE</v>
      </c>
      <c r="AP40" s="47"/>
      <c r="AQ40" s="57">
        <v>2063000</v>
      </c>
      <c r="AR40" s="58">
        <v>6189000</v>
      </c>
      <c r="AS40" s="59" t="str">
        <f t="shared" si="34"/>
        <v>CUMPLE</v>
      </c>
      <c r="AT40" s="47"/>
      <c r="AU40" s="57">
        <v>2063000</v>
      </c>
      <c r="AV40" s="58">
        <v>6189000</v>
      </c>
      <c r="AW40" s="59" t="str">
        <f t="shared" si="35"/>
        <v>CUMPLE</v>
      </c>
      <c r="AX40" s="47"/>
      <c r="AY40" s="57">
        <v>2063000</v>
      </c>
      <c r="AZ40" s="58">
        <f t="shared" si="40"/>
        <v>6189000</v>
      </c>
      <c r="BA40" s="59" t="str">
        <f t="shared" si="37"/>
        <v>CUMPLE</v>
      </c>
      <c r="BB40" s="47"/>
      <c r="BC40" s="57">
        <v>2063000</v>
      </c>
      <c r="BD40" s="58">
        <v>6189000</v>
      </c>
      <c r="BE40" s="59" t="str">
        <f t="shared" si="38"/>
        <v>CUMPLE</v>
      </c>
    </row>
    <row r="41" spans="1:57" ht="15.75" customHeight="1">
      <c r="B41" s="102">
        <v>30</v>
      </c>
      <c r="C41" s="88" t="s">
        <v>78</v>
      </c>
      <c r="D41" s="87" t="s">
        <v>79</v>
      </c>
      <c r="E41" s="88">
        <v>4</v>
      </c>
      <c r="F41" s="88"/>
      <c r="G41" s="88" t="s">
        <v>80</v>
      </c>
      <c r="H41" s="103">
        <v>246300</v>
      </c>
      <c r="I41" s="104">
        <f t="shared" ref="I41:I56" si="41">H41*E41</f>
        <v>985200</v>
      </c>
      <c r="J41" s="21"/>
      <c r="K41" s="73">
        <v>220000</v>
      </c>
      <c r="L41" s="74">
        <v>880000</v>
      </c>
      <c r="M41" s="75" t="str">
        <f t="shared" ref="M41:M49" si="42">IF(K41&lt;=H41,"CUMPLE","NO CUMPLE")</f>
        <v>CUMPLE</v>
      </c>
      <c r="O41" s="73">
        <v>239649.9</v>
      </c>
      <c r="P41" s="74">
        <v>958599.6</v>
      </c>
      <c r="Q41" s="75" t="str">
        <f t="shared" ref="Q41:Q49" si="43">IF(O41&lt;=H41,"CUMPLE","NO CUMPLE")</f>
        <v>CUMPLE</v>
      </c>
      <c r="S41" s="73">
        <v>220000</v>
      </c>
      <c r="T41" s="74">
        <v>840000</v>
      </c>
      <c r="U41" s="75" t="str">
        <f t="shared" ref="U41:U49" si="44">IF(S41&lt;=H41,"CUMPLE","NO CUMPLE")</f>
        <v>CUMPLE</v>
      </c>
      <c r="W41" s="73">
        <v>235350</v>
      </c>
      <c r="X41" s="74">
        <v>941400</v>
      </c>
      <c r="Y41" s="75" t="str">
        <f t="shared" ref="Y41:Y49" si="45">IF(W41&lt;=H41,"CUMPLE","NO CUMPLE")</f>
        <v>CUMPLE</v>
      </c>
      <c r="AA41" s="73">
        <v>237186.9</v>
      </c>
      <c r="AB41" s="74">
        <v>948747.6</v>
      </c>
      <c r="AC41" s="75" t="str">
        <f t="shared" ref="AC41:AC49" si="46">IF(AA41&lt;=H41,"CUMPLE","NO CUMPLE")</f>
        <v>CUMPLE</v>
      </c>
      <c r="AE41" s="73">
        <v>238911</v>
      </c>
      <c r="AF41" s="74">
        <v>955644</v>
      </c>
      <c r="AG41" s="75" t="str">
        <f>IF(AE41&lt;=H$41,"CUMPLE","NO CUMPLE")</f>
        <v>CUMPLE</v>
      </c>
      <c r="AI41" s="76">
        <v>238911</v>
      </c>
      <c r="AJ41" s="77">
        <v>955644</v>
      </c>
      <c r="AK41" s="78" t="str">
        <f t="shared" ref="AK41:AK49" si="47">IF(AI41&lt;=H41,"CUMPLE","NO CUMPLE")</f>
        <v>CUMPLE</v>
      </c>
      <c r="AM41" s="73">
        <v>246300</v>
      </c>
      <c r="AN41" s="74">
        <v>985200</v>
      </c>
      <c r="AO41" s="75" t="str">
        <f t="shared" ref="AO41:AO49" si="48">IF(AM41&lt;=H41,"CUMPLE","NO CUMPLE")</f>
        <v>CUMPLE</v>
      </c>
      <c r="AQ41" s="76">
        <v>243319.77000000002</v>
      </c>
      <c r="AR41" s="77">
        <v>973279.08000000007</v>
      </c>
      <c r="AS41" s="78" t="str">
        <f t="shared" ref="AS41:AS49" si="49">IF(AQ41&lt;=H41,"CUMPLE","NO CUMPLE")</f>
        <v>CUMPLE</v>
      </c>
      <c r="AU41" s="76">
        <v>238940.1</v>
      </c>
      <c r="AV41" s="77">
        <v>955760.4</v>
      </c>
      <c r="AW41" s="78" t="str">
        <f t="shared" ref="AW41:AW49" si="50">IF(AU41&lt;=H41,"CUMPLE","NO CUMPLE")</f>
        <v>CUMPLE</v>
      </c>
      <c r="AY41" s="76">
        <v>246300</v>
      </c>
      <c r="AZ41" s="77">
        <f t="shared" ref="AZ41:AZ56" si="51">AY41*E41</f>
        <v>985200</v>
      </c>
      <c r="BA41" s="78" t="str">
        <f t="shared" ref="BA41:BA49" si="52">IF(AY41&lt;=H41,"CUMPLE","NO CUMPLE")</f>
        <v>CUMPLE</v>
      </c>
      <c r="BC41" s="76">
        <v>238098</v>
      </c>
      <c r="BD41" s="77">
        <v>952392</v>
      </c>
      <c r="BE41" s="78" t="str">
        <f t="shared" ref="BE41:BE49" si="53">IF(BC41&lt;=H41,"CUMPLE","NO CUMPLE")</f>
        <v>CUMPLE</v>
      </c>
    </row>
    <row r="42" spans="1:57" ht="15.75" customHeight="1">
      <c r="B42" s="102">
        <v>31</v>
      </c>
      <c r="C42" s="88" t="s">
        <v>130</v>
      </c>
      <c r="D42" s="87" t="s">
        <v>131</v>
      </c>
      <c r="E42" s="88">
        <v>2</v>
      </c>
      <c r="F42" s="88"/>
      <c r="G42" s="88" t="s">
        <v>80</v>
      </c>
      <c r="H42" s="103">
        <v>1300000</v>
      </c>
      <c r="I42" s="104">
        <f t="shared" si="41"/>
        <v>2600000</v>
      </c>
      <c r="J42" s="21"/>
      <c r="K42" s="73">
        <v>1200000</v>
      </c>
      <c r="L42" s="74">
        <v>2400000</v>
      </c>
      <c r="M42" s="75" t="str">
        <f t="shared" si="42"/>
        <v>CUMPLE</v>
      </c>
      <c r="O42" s="73">
        <v>1264900</v>
      </c>
      <c r="P42" s="74">
        <v>2529800</v>
      </c>
      <c r="Q42" s="75" t="str">
        <f t="shared" si="43"/>
        <v>CUMPLE</v>
      </c>
      <c r="S42" s="73">
        <v>1300000</v>
      </c>
      <c r="T42" s="74">
        <v>2600000</v>
      </c>
      <c r="U42" s="75" t="str">
        <f t="shared" si="44"/>
        <v>CUMPLE</v>
      </c>
      <c r="W42" s="73">
        <v>1242150</v>
      </c>
      <c r="X42" s="74">
        <v>2484300</v>
      </c>
      <c r="Y42" s="75" t="str">
        <f t="shared" si="45"/>
        <v>CUMPLE</v>
      </c>
      <c r="AA42" s="73">
        <v>1251900</v>
      </c>
      <c r="AB42" s="74">
        <v>2503800</v>
      </c>
      <c r="AC42" s="75" t="str">
        <f t="shared" si="46"/>
        <v>CUMPLE</v>
      </c>
      <c r="AE42" s="73">
        <v>1261000</v>
      </c>
      <c r="AF42" s="74">
        <v>2522000</v>
      </c>
      <c r="AG42" s="75" t="str">
        <f>IF(AE42&lt;=H$42,"CUMPLE","NO CUMPLE")</f>
        <v>CUMPLE</v>
      </c>
      <c r="AI42" s="76">
        <v>1261000</v>
      </c>
      <c r="AJ42" s="77">
        <v>2522000</v>
      </c>
      <c r="AK42" s="78" t="str">
        <f t="shared" si="47"/>
        <v>CUMPLE</v>
      </c>
      <c r="AM42" s="73">
        <v>1300000</v>
      </c>
      <c r="AN42" s="74">
        <v>2600000</v>
      </c>
      <c r="AO42" s="75" t="str">
        <f t="shared" si="48"/>
        <v>CUMPLE</v>
      </c>
      <c r="AQ42" s="76">
        <v>1284270.0000000002</v>
      </c>
      <c r="AR42" s="77">
        <v>2568540.0000000005</v>
      </c>
      <c r="AS42" s="78" t="str">
        <f t="shared" si="49"/>
        <v>CUMPLE</v>
      </c>
      <c r="AU42" s="76">
        <v>1260957.32</v>
      </c>
      <c r="AV42" s="77">
        <v>2521914.64</v>
      </c>
      <c r="AW42" s="78" t="str">
        <f t="shared" si="50"/>
        <v>CUMPLE</v>
      </c>
      <c r="AY42" s="76">
        <v>1300000</v>
      </c>
      <c r="AZ42" s="77">
        <f t="shared" si="51"/>
        <v>2600000</v>
      </c>
      <c r="BA42" s="78" t="str">
        <f t="shared" si="52"/>
        <v>CUMPLE</v>
      </c>
      <c r="BC42" s="76">
        <v>1256710</v>
      </c>
      <c r="BD42" s="77">
        <v>2513420</v>
      </c>
      <c r="BE42" s="78" t="str">
        <f t="shared" si="53"/>
        <v>CUMPLE</v>
      </c>
    </row>
    <row r="43" spans="1:57" ht="15.75" customHeight="1">
      <c r="B43" s="102">
        <v>32</v>
      </c>
      <c r="C43" s="88" t="s">
        <v>81</v>
      </c>
      <c r="D43" s="87" t="s">
        <v>82</v>
      </c>
      <c r="E43" s="88">
        <v>2000</v>
      </c>
      <c r="F43" s="88"/>
      <c r="G43" s="88" t="s">
        <v>80</v>
      </c>
      <c r="H43" s="103">
        <v>450</v>
      </c>
      <c r="I43" s="104">
        <f t="shared" si="41"/>
        <v>900000</v>
      </c>
      <c r="J43" s="21"/>
      <c r="K43" s="73">
        <v>320</v>
      </c>
      <c r="L43" s="74">
        <v>640000</v>
      </c>
      <c r="M43" s="75" t="str">
        <f t="shared" si="42"/>
        <v>CUMPLE</v>
      </c>
      <c r="O43" s="73">
        <v>437.85</v>
      </c>
      <c r="P43" s="74">
        <v>875700</v>
      </c>
      <c r="Q43" s="75" t="str">
        <f t="shared" si="43"/>
        <v>CUMPLE</v>
      </c>
      <c r="S43" s="73">
        <v>450</v>
      </c>
      <c r="T43" s="74">
        <v>900000</v>
      </c>
      <c r="U43" s="75" t="str">
        <f t="shared" si="44"/>
        <v>CUMPLE</v>
      </c>
      <c r="W43" s="73">
        <v>450</v>
      </c>
      <c r="X43" s="74">
        <v>900000</v>
      </c>
      <c r="Y43" s="75" t="str">
        <f t="shared" si="45"/>
        <v>CUMPLE</v>
      </c>
      <c r="AA43" s="73">
        <v>433.34999999999997</v>
      </c>
      <c r="AB43" s="74">
        <v>866699.99999999988</v>
      </c>
      <c r="AC43" s="75" t="str">
        <f t="shared" si="46"/>
        <v>CUMPLE</v>
      </c>
      <c r="AE43" s="73">
        <v>436.5</v>
      </c>
      <c r="AF43" s="74">
        <v>873000</v>
      </c>
      <c r="AG43" s="75" t="str">
        <f>IF(AE43&lt;=H$43,"CUMPLE","NO CUMPLE")</f>
        <v>CUMPLE</v>
      </c>
      <c r="AI43" s="76">
        <v>436.5</v>
      </c>
      <c r="AJ43" s="77">
        <v>873000</v>
      </c>
      <c r="AK43" s="78" t="str">
        <f t="shared" si="47"/>
        <v>CUMPLE</v>
      </c>
      <c r="AM43" s="73">
        <v>450</v>
      </c>
      <c r="AN43" s="74">
        <v>900000</v>
      </c>
      <c r="AO43" s="75" t="str">
        <f t="shared" si="48"/>
        <v>CUMPLE</v>
      </c>
      <c r="AQ43" s="76">
        <v>444.55500000000006</v>
      </c>
      <c r="AR43" s="77">
        <v>889110.00000000012</v>
      </c>
      <c r="AS43" s="78" t="str">
        <f t="shared" si="49"/>
        <v>CUMPLE</v>
      </c>
      <c r="AU43" s="76">
        <v>357</v>
      </c>
      <c r="AV43" s="77">
        <v>714000</v>
      </c>
      <c r="AW43" s="78" t="str">
        <f t="shared" si="50"/>
        <v>CUMPLE</v>
      </c>
      <c r="AY43" s="76">
        <v>449</v>
      </c>
      <c r="AZ43" s="77">
        <f t="shared" si="51"/>
        <v>898000</v>
      </c>
      <c r="BA43" s="78" t="str">
        <f t="shared" si="52"/>
        <v>CUMPLE</v>
      </c>
      <c r="BC43" s="76">
        <v>435</v>
      </c>
      <c r="BD43" s="77">
        <v>870000</v>
      </c>
      <c r="BE43" s="78" t="str">
        <f t="shared" si="53"/>
        <v>CUMPLE</v>
      </c>
    </row>
    <row r="44" spans="1:57" ht="15.75" customHeight="1">
      <c r="B44" s="86">
        <v>33</v>
      </c>
      <c r="C44" s="70" t="s">
        <v>83</v>
      </c>
      <c r="D44" s="69" t="s">
        <v>132</v>
      </c>
      <c r="E44" s="70">
        <v>300</v>
      </c>
      <c r="F44" s="70"/>
      <c r="G44" s="70" t="s">
        <v>85</v>
      </c>
      <c r="H44" s="103">
        <v>17500</v>
      </c>
      <c r="I44" s="104">
        <f t="shared" si="41"/>
        <v>5250000</v>
      </c>
      <c r="J44" s="21"/>
      <c r="K44" s="73">
        <v>15000</v>
      </c>
      <c r="L44" s="74">
        <v>4500000</v>
      </c>
      <c r="M44" s="75" t="str">
        <f t="shared" si="42"/>
        <v>CUMPLE</v>
      </c>
      <c r="O44" s="73">
        <v>17027.5</v>
      </c>
      <c r="P44" s="74">
        <v>5108250</v>
      </c>
      <c r="Q44" s="75" t="str">
        <f t="shared" si="43"/>
        <v>CUMPLE</v>
      </c>
      <c r="S44" s="73">
        <v>12000</v>
      </c>
      <c r="T44" s="74">
        <v>3600000</v>
      </c>
      <c r="U44" s="75" t="str">
        <f t="shared" si="44"/>
        <v>CUMPLE</v>
      </c>
      <c r="W44" s="73">
        <v>16700</v>
      </c>
      <c r="X44" s="74">
        <v>5010000</v>
      </c>
      <c r="Y44" s="75" t="str">
        <f t="shared" si="45"/>
        <v>CUMPLE</v>
      </c>
      <c r="AA44" s="73">
        <v>16852.5</v>
      </c>
      <c r="AB44" s="74">
        <v>5055750</v>
      </c>
      <c r="AC44" s="75" t="str">
        <f t="shared" si="46"/>
        <v>CUMPLE</v>
      </c>
      <c r="AE44" s="73">
        <v>16975</v>
      </c>
      <c r="AF44" s="74">
        <v>5092500</v>
      </c>
      <c r="AG44" s="75" t="str">
        <f>IF(AE44&lt;=H$44,"CUMPLE","NO CUMPLE")</f>
        <v>CUMPLE</v>
      </c>
      <c r="AI44" s="76">
        <v>16975</v>
      </c>
      <c r="AJ44" s="77">
        <v>5092500</v>
      </c>
      <c r="AK44" s="78" t="str">
        <f t="shared" si="47"/>
        <v>CUMPLE</v>
      </c>
      <c r="AM44" s="73">
        <v>14667</v>
      </c>
      <c r="AN44" s="74">
        <v>4400100</v>
      </c>
      <c r="AO44" s="75" t="str">
        <f t="shared" si="48"/>
        <v>CUMPLE</v>
      </c>
      <c r="AQ44" s="76">
        <v>17288.250000000004</v>
      </c>
      <c r="AR44" s="77">
        <v>5186475.0000000009</v>
      </c>
      <c r="AS44" s="78" t="str">
        <f t="shared" si="49"/>
        <v>CUMPLE</v>
      </c>
      <c r="AU44" s="76">
        <v>16968.21</v>
      </c>
      <c r="AV44" s="77">
        <v>5090463</v>
      </c>
      <c r="AW44" s="78" t="str">
        <f t="shared" si="50"/>
        <v>CUMPLE</v>
      </c>
      <c r="AY44" s="76">
        <v>17000</v>
      </c>
      <c r="AZ44" s="77">
        <f t="shared" si="51"/>
        <v>5100000</v>
      </c>
      <c r="BA44" s="78" t="str">
        <f t="shared" si="52"/>
        <v>CUMPLE</v>
      </c>
      <c r="BC44" s="76">
        <v>16917</v>
      </c>
      <c r="BD44" s="77">
        <v>5075100</v>
      </c>
      <c r="BE44" s="78" t="str">
        <f t="shared" si="53"/>
        <v>CUMPLE</v>
      </c>
    </row>
    <row r="45" spans="1:57" ht="15.75" customHeight="1">
      <c r="B45" s="67">
        <v>34</v>
      </c>
      <c r="C45" s="90" t="s">
        <v>133</v>
      </c>
      <c r="D45" s="87" t="s">
        <v>134</v>
      </c>
      <c r="E45" s="88">
        <v>30</v>
      </c>
      <c r="F45" s="88"/>
      <c r="G45" s="88" t="s">
        <v>80</v>
      </c>
      <c r="H45" s="103">
        <v>230000</v>
      </c>
      <c r="I45" s="104">
        <f t="shared" si="41"/>
        <v>6900000</v>
      </c>
      <c r="J45" s="21"/>
      <c r="K45" s="73">
        <v>200000</v>
      </c>
      <c r="L45" s="74">
        <v>6000000</v>
      </c>
      <c r="M45" s="75" t="str">
        <f t="shared" si="42"/>
        <v>CUMPLE</v>
      </c>
      <c r="O45" s="73">
        <v>223790</v>
      </c>
      <c r="P45" s="74">
        <v>6713700</v>
      </c>
      <c r="Q45" s="75" t="str">
        <f t="shared" si="43"/>
        <v>CUMPLE</v>
      </c>
      <c r="S45" s="73">
        <v>230000</v>
      </c>
      <c r="T45" s="74">
        <v>6900000</v>
      </c>
      <c r="U45" s="75" t="str">
        <f t="shared" si="44"/>
        <v>CUMPLE</v>
      </c>
      <c r="W45" s="73">
        <v>219750</v>
      </c>
      <c r="X45" s="74">
        <v>6592500</v>
      </c>
      <c r="Y45" s="75" t="str">
        <f t="shared" si="45"/>
        <v>CUMPLE</v>
      </c>
      <c r="AA45" s="73">
        <v>221490</v>
      </c>
      <c r="AB45" s="74">
        <v>6644700</v>
      </c>
      <c r="AC45" s="75" t="str">
        <f t="shared" si="46"/>
        <v>CUMPLE</v>
      </c>
      <c r="AE45" s="73">
        <v>223100</v>
      </c>
      <c r="AF45" s="74">
        <v>6693000</v>
      </c>
      <c r="AG45" s="75" t="str">
        <f>IF(AE45&lt;=H$45,"CUMPLE","NO CUMPLE")</f>
        <v>CUMPLE</v>
      </c>
      <c r="AI45" s="76">
        <v>223100</v>
      </c>
      <c r="AJ45" s="77">
        <v>6693000</v>
      </c>
      <c r="AK45" s="78" t="str">
        <f t="shared" si="47"/>
        <v>CUMPLE</v>
      </c>
      <c r="AM45" s="73">
        <v>230000</v>
      </c>
      <c r="AN45" s="74">
        <v>6900000</v>
      </c>
      <c r="AO45" s="75" t="str">
        <f t="shared" si="48"/>
        <v>CUMPLE</v>
      </c>
      <c r="AQ45" s="76">
        <v>227217.00000000003</v>
      </c>
      <c r="AR45" s="77">
        <v>6816510.0000000009</v>
      </c>
      <c r="AS45" s="78" t="str">
        <f t="shared" si="49"/>
        <v>CUMPLE</v>
      </c>
      <c r="AU45" s="76">
        <v>223126.19</v>
      </c>
      <c r="AV45" s="77">
        <v>6693785.7000000002</v>
      </c>
      <c r="AW45" s="78" t="str">
        <f t="shared" si="50"/>
        <v>CUMPLE</v>
      </c>
      <c r="AY45" s="76">
        <v>230000</v>
      </c>
      <c r="AZ45" s="77">
        <f t="shared" si="51"/>
        <v>6900000</v>
      </c>
      <c r="BA45" s="78" t="str">
        <f t="shared" si="52"/>
        <v>CUMPLE</v>
      </c>
      <c r="BC45" s="76">
        <v>222341</v>
      </c>
      <c r="BD45" s="77">
        <v>6670230</v>
      </c>
      <c r="BE45" s="78" t="str">
        <f t="shared" si="53"/>
        <v>CUMPLE</v>
      </c>
    </row>
    <row r="46" spans="1:57" ht="15.75" customHeight="1">
      <c r="B46" s="86">
        <v>35</v>
      </c>
      <c r="C46" s="90" t="s">
        <v>86</v>
      </c>
      <c r="D46" s="87" t="s">
        <v>87</v>
      </c>
      <c r="E46" s="88">
        <v>100</v>
      </c>
      <c r="F46" s="88"/>
      <c r="G46" s="88" t="s">
        <v>80</v>
      </c>
      <c r="H46" s="103">
        <v>6100</v>
      </c>
      <c r="I46" s="104">
        <f t="shared" si="41"/>
        <v>610000</v>
      </c>
      <c r="J46" s="21"/>
      <c r="K46" s="73">
        <v>5500</v>
      </c>
      <c r="L46" s="74">
        <v>550000</v>
      </c>
      <c r="M46" s="75" t="str">
        <f t="shared" si="42"/>
        <v>CUMPLE</v>
      </c>
      <c r="O46" s="73">
        <v>5935.3</v>
      </c>
      <c r="P46" s="74">
        <v>593530</v>
      </c>
      <c r="Q46" s="75" t="str">
        <f t="shared" si="43"/>
        <v>CUMPLE</v>
      </c>
      <c r="S46" s="73">
        <v>4000</v>
      </c>
      <c r="T46" s="74">
        <v>400000</v>
      </c>
      <c r="U46" s="75" t="str">
        <f t="shared" si="44"/>
        <v>CUMPLE</v>
      </c>
      <c r="W46" s="73">
        <v>5850</v>
      </c>
      <c r="X46" s="74">
        <v>585000</v>
      </c>
      <c r="Y46" s="75" t="str">
        <f t="shared" si="45"/>
        <v>CUMPLE</v>
      </c>
      <c r="AA46" s="73">
        <v>5874.3</v>
      </c>
      <c r="AB46" s="74">
        <v>587430</v>
      </c>
      <c r="AC46" s="75" t="str">
        <f t="shared" si="46"/>
        <v>CUMPLE</v>
      </c>
      <c r="AE46" s="73">
        <v>5917</v>
      </c>
      <c r="AF46" s="74">
        <v>591700</v>
      </c>
      <c r="AG46" s="75" t="str">
        <f>IF(AE46&lt;=H$46,"CUMPLE","NO CUMPLE")</f>
        <v>CUMPLE</v>
      </c>
      <c r="AI46" s="76">
        <v>5917</v>
      </c>
      <c r="AJ46" s="77">
        <v>591700</v>
      </c>
      <c r="AK46" s="78" t="str">
        <f t="shared" si="47"/>
        <v>CUMPLE</v>
      </c>
      <c r="AM46" s="73">
        <v>6100</v>
      </c>
      <c r="AN46" s="74">
        <v>610000</v>
      </c>
      <c r="AO46" s="75" t="str">
        <f t="shared" si="48"/>
        <v>CUMPLE</v>
      </c>
      <c r="AQ46" s="76">
        <v>6026.1900000000005</v>
      </c>
      <c r="AR46" s="77">
        <v>602619</v>
      </c>
      <c r="AS46" s="78" t="str">
        <f t="shared" si="49"/>
        <v>CUMPLE</v>
      </c>
      <c r="AU46" s="76">
        <v>5886.93</v>
      </c>
      <c r="AV46" s="77">
        <v>588693</v>
      </c>
      <c r="AW46" s="78" t="str">
        <f t="shared" si="50"/>
        <v>CUMPLE</v>
      </c>
      <c r="AY46" s="76">
        <v>6000</v>
      </c>
      <c r="AZ46" s="77">
        <f t="shared" si="51"/>
        <v>600000</v>
      </c>
      <c r="BA46" s="78" t="str">
        <f t="shared" si="52"/>
        <v>CUMPLE</v>
      </c>
      <c r="BC46" s="76">
        <v>5897</v>
      </c>
      <c r="BD46" s="77">
        <v>589700</v>
      </c>
      <c r="BE46" s="78" t="str">
        <f t="shared" si="53"/>
        <v>CUMPLE</v>
      </c>
    </row>
    <row r="47" spans="1:57" ht="15.75" customHeight="1">
      <c r="B47" s="67">
        <v>36</v>
      </c>
      <c r="C47" s="70" t="s">
        <v>97</v>
      </c>
      <c r="D47" s="87" t="s">
        <v>98</v>
      </c>
      <c r="E47" s="70">
        <v>200</v>
      </c>
      <c r="F47" s="70"/>
      <c r="G47" s="70" t="s">
        <v>80</v>
      </c>
      <c r="H47" s="103">
        <v>25000</v>
      </c>
      <c r="I47" s="104">
        <f t="shared" si="41"/>
        <v>5000000</v>
      </c>
      <c r="J47" s="21"/>
      <c r="K47" s="73">
        <v>22000</v>
      </c>
      <c r="L47" s="74">
        <v>4400000</v>
      </c>
      <c r="M47" s="75" t="str">
        <f t="shared" si="42"/>
        <v>CUMPLE</v>
      </c>
      <c r="O47" s="73">
        <v>24325</v>
      </c>
      <c r="P47" s="74">
        <v>4865000</v>
      </c>
      <c r="Q47" s="75" t="str">
        <f t="shared" si="43"/>
        <v>CUMPLE</v>
      </c>
      <c r="S47" s="73">
        <v>25000</v>
      </c>
      <c r="T47" s="74">
        <v>5000000</v>
      </c>
      <c r="U47" s="75" t="str">
        <f t="shared" si="44"/>
        <v>CUMPLE</v>
      </c>
      <c r="W47" s="73">
        <v>23900</v>
      </c>
      <c r="X47" s="74">
        <v>4780000</v>
      </c>
      <c r="Y47" s="75" t="str">
        <f t="shared" si="45"/>
        <v>CUMPLE</v>
      </c>
      <c r="AA47" s="73">
        <v>24075</v>
      </c>
      <c r="AB47" s="74">
        <v>4815000</v>
      </c>
      <c r="AC47" s="75" t="str">
        <f t="shared" si="46"/>
        <v>CUMPLE</v>
      </c>
      <c r="AE47" s="73">
        <v>24250</v>
      </c>
      <c r="AF47" s="74">
        <v>4850000</v>
      </c>
      <c r="AG47" s="75" t="str">
        <f>IF(AE47&lt;=H$47,"CUMPLE","NO CUMPLE")</f>
        <v>CUMPLE</v>
      </c>
      <c r="AI47" s="76">
        <v>24250</v>
      </c>
      <c r="AJ47" s="77">
        <v>4850000</v>
      </c>
      <c r="AK47" s="78" t="str">
        <f t="shared" si="47"/>
        <v>CUMPLE</v>
      </c>
      <c r="AM47" s="73">
        <v>20250</v>
      </c>
      <c r="AN47" s="74">
        <v>4050000</v>
      </c>
      <c r="AO47" s="75" t="str">
        <f t="shared" si="48"/>
        <v>CUMPLE</v>
      </c>
      <c r="AQ47" s="76">
        <v>24697.500000000004</v>
      </c>
      <c r="AR47" s="77">
        <v>4939500.0000000009</v>
      </c>
      <c r="AS47" s="78" t="str">
        <f t="shared" si="49"/>
        <v>CUMPLE</v>
      </c>
      <c r="AU47" s="76">
        <v>24240.3</v>
      </c>
      <c r="AV47" s="77">
        <v>4848060</v>
      </c>
      <c r="AW47" s="78" t="str">
        <f t="shared" si="50"/>
        <v>CUMPLE</v>
      </c>
      <c r="AY47" s="76">
        <v>24999</v>
      </c>
      <c r="AZ47" s="77">
        <f t="shared" si="51"/>
        <v>4999800</v>
      </c>
      <c r="BA47" s="78" t="str">
        <f t="shared" si="52"/>
        <v>CUMPLE</v>
      </c>
      <c r="BC47" s="76">
        <v>24168</v>
      </c>
      <c r="BD47" s="77">
        <v>4833600</v>
      </c>
      <c r="BE47" s="78" t="str">
        <f t="shared" si="53"/>
        <v>CUMPLE</v>
      </c>
    </row>
    <row r="48" spans="1:57" ht="15.75" customHeight="1">
      <c r="B48" s="86">
        <v>37</v>
      </c>
      <c r="C48" s="88" t="s">
        <v>89</v>
      </c>
      <c r="D48" s="87" t="s">
        <v>90</v>
      </c>
      <c r="E48" s="88">
        <v>100</v>
      </c>
      <c r="F48" s="88"/>
      <c r="G48" s="88" t="s">
        <v>80</v>
      </c>
      <c r="H48" s="103">
        <v>3570</v>
      </c>
      <c r="I48" s="104">
        <f t="shared" si="41"/>
        <v>357000</v>
      </c>
      <c r="J48" s="21"/>
      <c r="K48" s="73">
        <v>2800</v>
      </c>
      <c r="L48" s="74">
        <v>280000</v>
      </c>
      <c r="M48" s="75" t="str">
        <f t="shared" si="42"/>
        <v>CUMPLE</v>
      </c>
      <c r="O48" s="73">
        <v>3473.61</v>
      </c>
      <c r="P48" s="74">
        <v>347361</v>
      </c>
      <c r="Q48" s="75" t="str">
        <f t="shared" si="43"/>
        <v>CUMPLE</v>
      </c>
      <c r="S48" s="73">
        <v>3300</v>
      </c>
      <c r="T48" s="74">
        <v>330000</v>
      </c>
      <c r="U48" s="75" t="str">
        <f t="shared" si="44"/>
        <v>CUMPLE</v>
      </c>
      <c r="W48" s="73">
        <v>3400</v>
      </c>
      <c r="X48" s="74">
        <v>340000</v>
      </c>
      <c r="Y48" s="75" t="str">
        <f t="shared" si="45"/>
        <v>CUMPLE</v>
      </c>
      <c r="AA48" s="73">
        <v>3437.91</v>
      </c>
      <c r="AB48" s="74">
        <v>343791</v>
      </c>
      <c r="AC48" s="75" t="str">
        <f t="shared" si="46"/>
        <v>CUMPLE</v>
      </c>
      <c r="AE48" s="73">
        <v>3462.9</v>
      </c>
      <c r="AF48" s="74">
        <v>346290</v>
      </c>
      <c r="AG48" s="75" t="str">
        <f>IF(AE48&lt;=H$48,"CUMPLE","NO CUMPLE")</f>
        <v>CUMPLE</v>
      </c>
      <c r="AI48" s="76">
        <v>3462.9</v>
      </c>
      <c r="AJ48" s="77">
        <v>346290</v>
      </c>
      <c r="AK48" s="78" t="str">
        <f t="shared" si="47"/>
        <v>CUMPLE</v>
      </c>
      <c r="AM48" s="73">
        <v>3570</v>
      </c>
      <c r="AN48" s="74">
        <v>357000</v>
      </c>
      <c r="AO48" s="75" t="str">
        <f t="shared" si="48"/>
        <v>CUMPLE</v>
      </c>
      <c r="AQ48" s="76">
        <v>3526.8030000000003</v>
      </c>
      <c r="AR48" s="77">
        <v>352680.30000000005</v>
      </c>
      <c r="AS48" s="78" t="str">
        <f t="shared" si="49"/>
        <v>CUMPLE</v>
      </c>
      <c r="AU48" s="76">
        <v>3462.9</v>
      </c>
      <c r="AV48" s="77">
        <v>346290</v>
      </c>
      <c r="AW48" s="78" t="str">
        <f t="shared" si="50"/>
        <v>CUMPLE</v>
      </c>
      <c r="AY48" s="76">
        <v>3570</v>
      </c>
      <c r="AZ48" s="77">
        <f t="shared" si="51"/>
        <v>357000</v>
      </c>
      <c r="BA48" s="78" t="str">
        <f t="shared" si="52"/>
        <v>CUMPLE</v>
      </c>
      <c r="BC48" s="76">
        <v>3451</v>
      </c>
      <c r="BD48" s="77">
        <v>345100</v>
      </c>
      <c r="BE48" s="78" t="str">
        <f t="shared" si="53"/>
        <v>CUMPLE</v>
      </c>
    </row>
    <row r="49" spans="1:57" ht="15.75" customHeight="1">
      <c r="B49" s="67">
        <v>38</v>
      </c>
      <c r="C49" s="88" t="s">
        <v>91</v>
      </c>
      <c r="D49" s="87" t="s">
        <v>92</v>
      </c>
      <c r="E49" s="88">
        <v>100</v>
      </c>
      <c r="F49" s="88"/>
      <c r="G49" s="88" t="s">
        <v>80</v>
      </c>
      <c r="H49" s="103">
        <v>18000</v>
      </c>
      <c r="I49" s="104">
        <f t="shared" si="41"/>
        <v>1800000</v>
      </c>
      <c r="J49" s="21"/>
      <c r="K49" s="73">
        <v>16000</v>
      </c>
      <c r="L49" s="74">
        <v>1600000</v>
      </c>
      <c r="M49" s="75" t="str">
        <f t="shared" si="42"/>
        <v>CUMPLE</v>
      </c>
      <c r="O49" s="73">
        <v>17514</v>
      </c>
      <c r="P49" s="74">
        <v>1751400</v>
      </c>
      <c r="Q49" s="75" t="str">
        <f t="shared" si="43"/>
        <v>CUMPLE</v>
      </c>
      <c r="S49" s="73">
        <v>18000</v>
      </c>
      <c r="T49" s="74">
        <v>1800000</v>
      </c>
      <c r="U49" s="75" t="str">
        <f t="shared" si="44"/>
        <v>CUMPLE</v>
      </c>
      <c r="W49" s="73">
        <v>17200</v>
      </c>
      <c r="X49" s="74">
        <v>1720000</v>
      </c>
      <c r="Y49" s="75" t="str">
        <f t="shared" si="45"/>
        <v>CUMPLE</v>
      </c>
      <c r="AA49" s="73">
        <v>17334</v>
      </c>
      <c r="AB49" s="74">
        <v>1733400</v>
      </c>
      <c r="AC49" s="75" t="str">
        <f t="shared" si="46"/>
        <v>CUMPLE</v>
      </c>
      <c r="AE49" s="73">
        <v>17460</v>
      </c>
      <c r="AF49" s="74">
        <v>1746000</v>
      </c>
      <c r="AG49" s="75" t="str">
        <f>IF(AE49&lt;=H$49,"CUMPLE","NO CUMPLE")</f>
        <v>CUMPLE</v>
      </c>
      <c r="AI49" s="76">
        <v>17460</v>
      </c>
      <c r="AJ49" s="77">
        <v>1746000</v>
      </c>
      <c r="AK49" s="78" t="str">
        <f t="shared" si="47"/>
        <v>CUMPLE</v>
      </c>
      <c r="AM49" s="73">
        <v>14600</v>
      </c>
      <c r="AN49" s="74">
        <v>1460000</v>
      </c>
      <c r="AO49" s="75" t="str">
        <f t="shared" si="48"/>
        <v>CUMPLE</v>
      </c>
      <c r="AQ49" s="76">
        <v>17782.2</v>
      </c>
      <c r="AR49" s="77">
        <v>1778220</v>
      </c>
      <c r="AS49" s="78" t="str">
        <f t="shared" si="49"/>
        <v>CUMPLE</v>
      </c>
      <c r="AU49" s="76">
        <v>17429.93</v>
      </c>
      <c r="AV49" s="77">
        <v>1742993</v>
      </c>
      <c r="AW49" s="78" t="str">
        <f t="shared" si="50"/>
        <v>CUMPLE</v>
      </c>
      <c r="AY49" s="76">
        <v>18000</v>
      </c>
      <c r="AZ49" s="77">
        <f t="shared" si="51"/>
        <v>1800000</v>
      </c>
      <c r="BA49" s="78" t="str">
        <f t="shared" si="52"/>
        <v>CUMPLE</v>
      </c>
      <c r="BC49" s="76">
        <v>17401</v>
      </c>
      <c r="BD49" s="77">
        <v>1740100</v>
      </c>
      <c r="BE49" s="78" t="str">
        <f t="shared" si="53"/>
        <v>CUMPLE</v>
      </c>
    </row>
    <row r="50" spans="1:57" ht="15.75" customHeight="1">
      <c r="A50" s="47"/>
      <c r="B50" s="105">
        <v>39</v>
      </c>
      <c r="C50" s="63" t="s">
        <v>99</v>
      </c>
      <c r="D50" s="62" t="s">
        <v>135</v>
      </c>
      <c r="E50" s="63">
        <v>1</v>
      </c>
      <c r="F50" s="63"/>
      <c r="G50" s="63" t="s">
        <v>101</v>
      </c>
      <c r="H50" s="101">
        <v>2670300</v>
      </c>
      <c r="I50" s="106">
        <f t="shared" si="41"/>
        <v>2670300</v>
      </c>
      <c r="J50" s="53"/>
      <c r="K50" s="54">
        <v>2670300</v>
      </c>
      <c r="L50" s="55">
        <v>2670300</v>
      </c>
      <c r="M50" s="56" t="str">
        <f>IF(K50=H50,"CUMPLE","NO CUMPLE")</f>
        <v>CUMPLE</v>
      </c>
      <c r="N50" s="47"/>
      <c r="O50" s="54">
        <v>2670300</v>
      </c>
      <c r="P50" s="55">
        <v>2670300</v>
      </c>
      <c r="Q50" s="56" t="str">
        <f>IF(O50=H50,"CUMPLE","NO CUMPLE")</f>
        <v>CUMPLE</v>
      </c>
      <c r="R50" s="47"/>
      <c r="S50" s="54">
        <v>2670300</v>
      </c>
      <c r="T50" s="55">
        <v>2670300</v>
      </c>
      <c r="U50" s="56" t="str">
        <f>IF(S50=H50,"CUMPLE","NO CUMPLE")</f>
        <v>CUMPLE</v>
      </c>
      <c r="V50" s="47"/>
      <c r="W50" s="54">
        <v>2670300</v>
      </c>
      <c r="X50" s="55">
        <v>2670300</v>
      </c>
      <c r="Y50" s="56" t="str">
        <f>IF(W50=H50,"CUMPLE","NO CUMPLE")</f>
        <v>CUMPLE</v>
      </c>
      <c r="Z50" s="47"/>
      <c r="AA50" s="54">
        <v>2670300</v>
      </c>
      <c r="AB50" s="55">
        <v>2670300</v>
      </c>
      <c r="AC50" s="56" t="str">
        <f>IF(AA50=H50,"CUMPLE","NO CUMPLE")</f>
        <v>CUMPLE</v>
      </c>
      <c r="AD50" s="47"/>
      <c r="AE50" s="54">
        <v>2670300</v>
      </c>
      <c r="AF50" s="55">
        <v>2670300</v>
      </c>
      <c r="AG50" s="56" t="str">
        <f>IF(AE50=H$50,"CUMPLE","NO CUMPLE")</f>
        <v>CUMPLE</v>
      </c>
      <c r="AH50" s="47"/>
      <c r="AI50" s="57">
        <v>2670300</v>
      </c>
      <c r="AJ50" s="58">
        <v>2670300</v>
      </c>
      <c r="AK50" s="59" t="str">
        <f>IF(AI50=H50,"CUMPLE","NO CUMPLE")</f>
        <v>CUMPLE</v>
      </c>
      <c r="AL50" s="47"/>
      <c r="AM50" s="54">
        <v>2670300</v>
      </c>
      <c r="AN50" s="55">
        <v>2670300</v>
      </c>
      <c r="AO50" s="56" t="str">
        <f>IF(AM50=H50,"CUMPLE","NO CUMPLE")</f>
        <v>CUMPLE</v>
      </c>
      <c r="AP50" s="47"/>
      <c r="AQ50" s="57">
        <v>2670300</v>
      </c>
      <c r="AR50" s="58">
        <v>2670300</v>
      </c>
      <c r="AS50" s="78" t="str">
        <f>IF(AQ50=H50,"CUMPLE","NO CUMPLE")</f>
        <v>CUMPLE</v>
      </c>
      <c r="AT50" s="47"/>
      <c r="AU50" s="57">
        <v>2670300</v>
      </c>
      <c r="AV50" s="58">
        <v>2670300</v>
      </c>
      <c r="AW50" s="78" t="str">
        <f>IF(AU50=H50,"CUMPLE","NO CUMPLE")</f>
        <v>CUMPLE</v>
      </c>
      <c r="AX50" s="47"/>
      <c r="AY50" s="57">
        <v>2670300</v>
      </c>
      <c r="AZ50" s="58">
        <f t="shared" si="51"/>
        <v>2670300</v>
      </c>
      <c r="BA50" s="78" t="str">
        <f>IF(AY50=H50,"CUMPLE","NO CUMPLE")</f>
        <v>CUMPLE</v>
      </c>
      <c r="BB50" s="47"/>
      <c r="BC50" s="57">
        <v>2670300</v>
      </c>
      <c r="BD50" s="58">
        <v>2670300</v>
      </c>
      <c r="BE50" s="78" t="str">
        <f>IF(BC50=H50,"CUMPLE","NO CUMPLE")</f>
        <v>CUMPLE</v>
      </c>
    </row>
    <row r="51" spans="1:57" ht="15.75" customHeight="1">
      <c r="B51" s="67">
        <v>40</v>
      </c>
      <c r="C51" s="91" t="s">
        <v>95</v>
      </c>
      <c r="D51" s="93" t="s">
        <v>96</v>
      </c>
      <c r="E51" s="91">
        <v>55</v>
      </c>
      <c r="F51" s="91"/>
      <c r="G51" s="91" t="s">
        <v>80</v>
      </c>
      <c r="H51" s="103">
        <v>166600</v>
      </c>
      <c r="I51" s="104">
        <f t="shared" si="41"/>
        <v>9163000</v>
      </c>
      <c r="J51" s="21"/>
      <c r="K51" s="73">
        <v>150000</v>
      </c>
      <c r="L51" s="74">
        <v>8250000</v>
      </c>
      <c r="M51" s="75" t="str">
        <f t="shared" ref="M51:M56" si="54">IF(K51&lt;=H51,"CUMPLE","NO CUMPLE")</f>
        <v>CUMPLE</v>
      </c>
      <c r="O51" s="73">
        <v>162101.79999999999</v>
      </c>
      <c r="P51" s="74">
        <v>8915599</v>
      </c>
      <c r="Q51" s="75" t="str">
        <f t="shared" ref="Q51:Q56" si="55">IF(O51&lt;=H51,"CUMPLE","NO CUMPLE")</f>
        <v>CUMPLE</v>
      </c>
      <c r="S51" s="73">
        <v>166600</v>
      </c>
      <c r="T51" s="74">
        <v>9163000</v>
      </c>
      <c r="U51" s="75" t="str">
        <f t="shared" ref="U51:U56" si="56">IF(S51&lt;=H51,"CUMPLE","NO CUMPLE")</f>
        <v>CUMPLE</v>
      </c>
      <c r="W51" s="73">
        <v>159200</v>
      </c>
      <c r="X51" s="74">
        <v>8756000</v>
      </c>
      <c r="Y51" s="75" t="str">
        <f t="shared" ref="Y51:Y56" si="57">IF(W51&lt;=H51,"CUMPLE","NO CUMPLE")</f>
        <v>CUMPLE</v>
      </c>
      <c r="AA51" s="73">
        <v>160435.79999999999</v>
      </c>
      <c r="AB51" s="74">
        <v>8823969</v>
      </c>
      <c r="AC51" s="75" t="str">
        <f t="shared" ref="AC51:AC56" si="58">IF(AA51&lt;=H51,"CUMPLE","NO CUMPLE")</f>
        <v>CUMPLE</v>
      </c>
      <c r="AE51" s="73">
        <v>161602</v>
      </c>
      <c r="AF51" s="74">
        <v>8888110</v>
      </c>
      <c r="AG51" s="75" t="str">
        <f>IF(AE51&lt;=H$51,"CUMPLE","NO CUMPLE")</f>
        <v>CUMPLE</v>
      </c>
      <c r="AI51" s="76">
        <v>161602</v>
      </c>
      <c r="AJ51" s="77">
        <v>8888110</v>
      </c>
      <c r="AK51" s="78" t="str">
        <f t="shared" ref="AK51:AK56" si="59">IF(AI51&lt;=H51,"CUMPLE","NO CUMPLE")</f>
        <v>CUMPLE</v>
      </c>
      <c r="AM51" s="73">
        <v>166600</v>
      </c>
      <c r="AN51" s="74">
        <v>9163000</v>
      </c>
      <c r="AO51" s="75" t="str">
        <f t="shared" ref="AO51:AO56" si="60">IF(AM51&lt;=L51,"CUMPLE","NO CUMPLE")</f>
        <v>CUMPLE</v>
      </c>
      <c r="AQ51" s="76">
        <v>164584.14000000001</v>
      </c>
      <c r="AR51" s="77">
        <v>9052127.7000000011</v>
      </c>
      <c r="AS51" s="78" t="str">
        <f t="shared" ref="AS51:AS56" si="61">IF(AQ51&lt;=H51,"CUMPLE","NO CUMPLE")</f>
        <v>CUMPLE</v>
      </c>
      <c r="AU51" s="76">
        <v>161602</v>
      </c>
      <c r="AV51" s="77">
        <v>8888110</v>
      </c>
      <c r="AW51" s="78" t="str">
        <f t="shared" ref="AW51:AW56" si="62">IF(AU51&lt;=H51,"CUMPLE","NO CUMPLE")</f>
        <v>CUMPLE</v>
      </c>
      <c r="AY51" s="76">
        <v>166600</v>
      </c>
      <c r="AZ51" s="77">
        <f t="shared" si="51"/>
        <v>9163000</v>
      </c>
      <c r="BA51" s="78" t="str">
        <f t="shared" ref="BA51:BA56" si="63">IF(AY51&lt;=H51,"CUMPLE","NO CUMPLE")</f>
        <v>CUMPLE</v>
      </c>
      <c r="BC51" s="76">
        <v>161052</v>
      </c>
      <c r="BD51" s="77">
        <v>8857860</v>
      </c>
      <c r="BE51" s="78" t="str">
        <f t="shared" ref="BE51:BE56" si="64">IF(BC51&lt;=H51,"CUMPLE","NO CUMPLE")</f>
        <v>CUMPLE</v>
      </c>
    </row>
    <row r="52" spans="1:57" ht="15.75" customHeight="1">
      <c r="B52" s="86">
        <v>41</v>
      </c>
      <c r="C52" s="88" t="s">
        <v>136</v>
      </c>
      <c r="D52" s="87" t="s">
        <v>137</v>
      </c>
      <c r="E52" s="88">
        <v>1</v>
      </c>
      <c r="F52" s="88"/>
      <c r="G52" s="88" t="s">
        <v>118</v>
      </c>
      <c r="H52" s="103">
        <v>630000</v>
      </c>
      <c r="I52" s="104">
        <f t="shared" si="41"/>
        <v>630000</v>
      </c>
      <c r="J52" s="21"/>
      <c r="K52" s="73">
        <v>580000</v>
      </c>
      <c r="L52" s="74">
        <v>580000</v>
      </c>
      <c r="M52" s="75" t="str">
        <f t="shared" si="54"/>
        <v>CUMPLE</v>
      </c>
      <c r="O52" s="73">
        <v>612990</v>
      </c>
      <c r="P52" s="74">
        <v>612990</v>
      </c>
      <c r="Q52" s="75" t="str">
        <f t="shared" si="55"/>
        <v>CUMPLE</v>
      </c>
      <c r="S52" s="73">
        <v>630000</v>
      </c>
      <c r="T52" s="74">
        <v>630000</v>
      </c>
      <c r="U52" s="75" t="str">
        <f t="shared" si="56"/>
        <v>CUMPLE</v>
      </c>
      <c r="W52" s="73">
        <v>601950</v>
      </c>
      <c r="X52" s="73">
        <v>601950</v>
      </c>
      <c r="Y52" s="75" t="str">
        <f t="shared" si="57"/>
        <v>CUMPLE</v>
      </c>
      <c r="AA52" s="73">
        <v>606690</v>
      </c>
      <c r="AB52" s="74">
        <v>606690</v>
      </c>
      <c r="AC52" s="75" t="str">
        <f t="shared" si="58"/>
        <v>CUMPLE</v>
      </c>
      <c r="AE52" s="73">
        <v>611100</v>
      </c>
      <c r="AF52" s="74">
        <v>611100</v>
      </c>
      <c r="AG52" s="75" t="str">
        <f>IF(AE52&lt;=H$52,"CUMPLE","NO CUMPLE")</f>
        <v>CUMPLE</v>
      </c>
      <c r="AI52" s="76">
        <v>611100</v>
      </c>
      <c r="AJ52" s="77">
        <v>611100</v>
      </c>
      <c r="AK52" s="78" t="str">
        <f t="shared" si="59"/>
        <v>CUMPLE</v>
      </c>
      <c r="AM52" s="73">
        <v>630000</v>
      </c>
      <c r="AN52" s="74">
        <v>630000</v>
      </c>
      <c r="AO52" s="75" t="str">
        <f t="shared" si="60"/>
        <v>NO CUMPLE</v>
      </c>
      <c r="AQ52" s="76">
        <v>622377.00000000012</v>
      </c>
      <c r="AR52" s="77">
        <v>622377.00000000012</v>
      </c>
      <c r="AS52" s="78" t="str">
        <f t="shared" si="61"/>
        <v>CUMPLE</v>
      </c>
      <c r="AU52" s="76">
        <v>611086.41999999993</v>
      </c>
      <c r="AV52" s="77">
        <v>611086.41999999993</v>
      </c>
      <c r="AW52" s="78" t="str">
        <f t="shared" si="62"/>
        <v>CUMPLE</v>
      </c>
      <c r="AY52" s="76">
        <v>630000</v>
      </c>
      <c r="AZ52" s="77">
        <f t="shared" si="51"/>
        <v>630000</v>
      </c>
      <c r="BA52" s="78" t="str">
        <f t="shared" si="63"/>
        <v>CUMPLE</v>
      </c>
      <c r="BC52" s="76">
        <v>609021</v>
      </c>
      <c r="BD52" s="77">
        <v>609021</v>
      </c>
      <c r="BE52" s="78" t="str">
        <f t="shared" si="64"/>
        <v>CUMPLE</v>
      </c>
    </row>
    <row r="53" spans="1:57" ht="15.75" customHeight="1">
      <c r="B53" s="67">
        <v>42</v>
      </c>
      <c r="C53" s="90" t="s">
        <v>138</v>
      </c>
      <c r="D53" s="87" t="s">
        <v>132</v>
      </c>
      <c r="E53" s="88">
        <v>100</v>
      </c>
      <c r="F53" s="88"/>
      <c r="G53" s="88" t="s">
        <v>85</v>
      </c>
      <c r="H53" s="103">
        <v>17500</v>
      </c>
      <c r="I53" s="104">
        <f t="shared" si="41"/>
        <v>1750000</v>
      </c>
      <c r="J53" s="21"/>
      <c r="K53" s="73">
        <v>15000</v>
      </c>
      <c r="L53" s="74">
        <v>1500000</v>
      </c>
      <c r="M53" s="75" t="str">
        <f t="shared" si="54"/>
        <v>CUMPLE</v>
      </c>
      <c r="O53" s="73">
        <v>17027.5</v>
      </c>
      <c r="P53" s="74">
        <v>1702750</v>
      </c>
      <c r="Q53" s="75" t="str">
        <f t="shared" si="55"/>
        <v>CUMPLE</v>
      </c>
      <c r="S53" s="73">
        <v>17500</v>
      </c>
      <c r="T53" s="74">
        <v>1750000</v>
      </c>
      <c r="U53" s="75" t="str">
        <f t="shared" si="56"/>
        <v>CUMPLE</v>
      </c>
      <c r="W53" s="73">
        <v>16700</v>
      </c>
      <c r="X53" s="74">
        <v>1670000</v>
      </c>
      <c r="Y53" s="75" t="str">
        <f t="shared" si="57"/>
        <v>CUMPLE</v>
      </c>
      <c r="AA53" s="73">
        <v>16852.5</v>
      </c>
      <c r="AB53" s="74">
        <v>1685250</v>
      </c>
      <c r="AC53" s="75" t="str">
        <f t="shared" si="58"/>
        <v>CUMPLE</v>
      </c>
      <c r="AE53" s="73">
        <v>16975</v>
      </c>
      <c r="AF53" s="74">
        <v>1697500</v>
      </c>
      <c r="AG53" s="75" t="str">
        <f>IF(AE53&lt;=L53,"CUMPLE","NO CUMPLE")</f>
        <v>CUMPLE</v>
      </c>
      <c r="AI53" s="76">
        <v>16975</v>
      </c>
      <c r="AJ53" s="77">
        <v>1697500</v>
      </c>
      <c r="AK53" s="78" t="str">
        <f t="shared" si="59"/>
        <v>CUMPLE</v>
      </c>
      <c r="AM53" s="73">
        <v>14667</v>
      </c>
      <c r="AN53" s="74">
        <v>1466700</v>
      </c>
      <c r="AO53" s="75" t="str">
        <f t="shared" si="60"/>
        <v>CUMPLE</v>
      </c>
      <c r="AQ53" s="76">
        <v>17288.250000000004</v>
      </c>
      <c r="AR53" s="77">
        <v>1728825.0000000005</v>
      </c>
      <c r="AS53" s="78" t="str">
        <f t="shared" si="61"/>
        <v>CUMPLE</v>
      </c>
      <c r="AU53" s="76">
        <v>16968.21</v>
      </c>
      <c r="AV53" s="77">
        <v>1696821</v>
      </c>
      <c r="AW53" s="78" t="str">
        <f t="shared" si="62"/>
        <v>CUMPLE</v>
      </c>
      <c r="AY53" s="76">
        <v>17000</v>
      </c>
      <c r="AZ53" s="77">
        <f t="shared" si="51"/>
        <v>1700000</v>
      </c>
      <c r="BA53" s="78" t="str">
        <f t="shared" si="63"/>
        <v>CUMPLE</v>
      </c>
      <c r="BC53" s="76">
        <v>16917</v>
      </c>
      <c r="BD53" s="77">
        <v>1691700</v>
      </c>
      <c r="BE53" s="78" t="str">
        <f t="shared" si="64"/>
        <v>CUMPLE</v>
      </c>
    </row>
    <row r="54" spans="1:57" ht="15.75" customHeight="1">
      <c r="B54" s="86">
        <v>43</v>
      </c>
      <c r="C54" s="88" t="s">
        <v>139</v>
      </c>
      <c r="D54" s="87" t="s">
        <v>140</v>
      </c>
      <c r="E54" s="88">
        <v>1</v>
      </c>
      <c r="F54" s="88"/>
      <c r="G54" s="88" t="s">
        <v>118</v>
      </c>
      <c r="H54" s="103">
        <v>4000000</v>
      </c>
      <c r="I54" s="104">
        <f t="shared" si="41"/>
        <v>4000000</v>
      </c>
      <c r="J54" s="21"/>
      <c r="K54" s="73">
        <v>3800000</v>
      </c>
      <c r="L54" s="74">
        <v>3800000</v>
      </c>
      <c r="M54" s="75" t="str">
        <f t="shared" si="54"/>
        <v>CUMPLE</v>
      </c>
      <c r="O54" s="73">
        <v>3892000</v>
      </c>
      <c r="P54" s="74">
        <v>3892000</v>
      </c>
      <c r="Q54" s="75" t="str">
        <f t="shared" si="55"/>
        <v>CUMPLE</v>
      </c>
      <c r="S54" s="73">
        <v>4000000</v>
      </c>
      <c r="T54" s="74">
        <v>4000000</v>
      </c>
      <c r="U54" s="75" t="str">
        <f t="shared" si="56"/>
        <v>CUMPLE</v>
      </c>
      <c r="W54" s="73">
        <v>3822000</v>
      </c>
      <c r="X54" s="73">
        <v>3822000</v>
      </c>
      <c r="Y54" s="75" t="str">
        <f t="shared" si="57"/>
        <v>CUMPLE</v>
      </c>
      <c r="AA54" s="73">
        <v>3852000</v>
      </c>
      <c r="AB54" s="74">
        <v>3852000</v>
      </c>
      <c r="AC54" s="75" t="str">
        <f t="shared" si="58"/>
        <v>CUMPLE</v>
      </c>
      <c r="AE54" s="73">
        <v>3880000</v>
      </c>
      <c r="AF54" s="74">
        <v>3880000</v>
      </c>
      <c r="AG54" s="75" t="str">
        <f>IF(AE54&lt;=H$54,"CUMPLE","NO CUMPLE")</f>
        <v>CUMPLE</v>
      </c>
      <c r="AI54" s="76">
        <v>3880000</v>
      </c>
      <c r="AJ54" s="77">
        <v>3880000</v>
      </c>
      <c r="AK54" s="78" t="str">
        <f t="shared" si="59"/>
        <v>CUMPLE</v>
      </c>
      <c r="AM54" s="73">
        <v>4000000</v>
      </c>
      <c r="AN54" s="74">
        <v>4000000</v>
      </c>
      <c r="AO54" s="75" t="str">
        <f t="shared" si="60"/>
        <v>NO CUMPLE</v>
      </c>
      <c r="AQ54" s="76">
        <v>3951600.0000000005</v>
      </c>
      <c r="AR54" s="77">
        <v>3951600.0000000005</v>
      </c>
      <c r="AS54" s="78" t="str">
        <f t="shared" si="61"/>
        <v>CUMPLE</v>
      </c>
      <c r="AU54" s="76">
        <v>3879948.59</v>
      </c>
      <c r="AV54" s="77">
        <v>3879948.59</v>
      </c>
      <c r="AW54" s="78" t="str">
        <f t="shared" si="62"/>
        <v>CUMPLE</v>
      </c>
      <c r="AY54" s="76">
        <v>4000000</v>
      </c>
      <c r="AZ54" s="77">
        <f t="shared" si="51"/>
        <v>4000000</v>
      </c>
      <c r="BA54" s="78" t="str">
        <f t="shared" si="63"/>
        <v>CUMPLE</v>
      </c>
      <c r="BC54" s="76">
        <v>3866800</v>
      </c>
      <c r="BD54" s="77">
        <v>3866800</v>
      </c>
      <c r="BE54" s="78" t="str">
        <f t="shared" si="64"/>
        <v>CUMPLE</v>
      </c>
    </row>
    <row r="55" spans="1:57" ht="15.75" customHeight="1">
      <c r="B55" s="67">
        <v>44</v>
      </c>
      <c r="C55" s="88" t="s">
        <v>141</v>
      </c>
      <c r="D55" s="87" t="s">
        <v>142</v>
      </c>
      <c r="E55" s="88">
        <v>2</v>
      </c>
      <c r="F55" s="88"/>
      <c r="G55" s="88" t="s">
        <v>80</v>
      </c>
      <c r="H55" s="103">
        <v>910000</v>
      </c>
      <c r="I55" s="104">
        <f t="shared" si="41"/>
        <v>1820000</v>
      </c>
      <c r="J55" s="21"/>
      <c r="K55" s="73">
        <v>850000</v>
      </c>
      <c r="L55" s="74">
        <v>1700000</v>
      </c>
      <c r="M55" s="75" t="str">
        <f t="shared" si="54"/>
        <v>CUMPLE</v>
      </c>
      <c r="O55" s="73">
        <v>885430</v>
      </c>
      <c r="P55" s="74">
        <v>1770860</v>
      </c>
      <c r="Q55" s="75" t="str">
        <f t="shared" si="55"/>
        <v>CUMPLE</v>
      </c>
      <c r="S55" s="73">
        <v>910000</v>
      </c>
      <c r="T55" s="74">
        <v>1820000</v>
      </c>
      <c r="U55" s="75" t="str">
        <f t="shared" si="56"/>
        <v>CUMPLE</v>
      </c>
      <c r="W55" s="73">
        <v>869500</v>
      </c>
      <c r="X55" s="74">
        <v>1739000</v>
      </c>
      <c r="Y55" s="75" t="str">
        <f t="shared" si="57"/>
        <v>CUMPLE</v>
      </c>
      <c r="AA55" s="73">
        <v>876330</v>
      </c>
      <c r="AB55" s="74">
        <v>1752660</v>
      </c>
      <c r="AC55" s="75" t="str">
        <f t="shared" si="58"/>
        <v>CUMPLE</v>
      </c>
      <c r="AE55" s="73">
        <v>882700</v>
      </c>
      <c r="AF55" s="74">
        <v>1765400</v>
      </c>
      <c r="AG55" s="75" t="str">
        <f>IF(AE55&lt;=H$55,"CUMPLE","NO CUMPLE")</f>
        <v>CUMPLE</v>
      </c>
      <c r="AI55" s="76">
        <v>882700</v>
      </c>
      <c r="AJ55" s="77">
        <v>1765400</v>
      </c>
      <c r="AK55" s="78" t="str">
        <f t="shared" si="59"/>
        <v>CUMPLE</v>
      </c>
      <c r="AM55" s="73">
        <v>910000</v>
      </c>
      <c r="AN55" s="74">
        <v>1820000</v>
      </c>
      <c r="AO55" s="75" t="str">
        <f t="shared" si="60"/>
        <v>CUMPLE</v>
      </c>
      <c r="AQ55" s="76">
        <v>898989.00000000012</v>
      </c>
      <c r="AR55" s="77">
        <v>1797978.0000000002</v>
      </c>
      <c r="AS55" s="78" t="str">
        <f t="shared" si="61"/>
        <v>CUMPLE</v>
      </c>
      <c r="AU55" s="76">
        <v>882693.21</v>
      </c>
      <c r="AV55" s="77">
        <v>1765386.42</v>
      </c>
      <c r="AW55" s="78" t="str">
        <f t="shared" si="62"/>
        <v>CUMPLE</v>
      </c>
      <c r="AY55" s="76">
        <v>910000</v>
      </c>
      <c r="AZ55" s="77">
        <f t="shared" si="51"/>
        <v>1820000</v>
      </c>
      <c r="BA55" s="78" t="str">
        <f t="shared" si="63"/>
        <v>CUMPLE</v>
      </c>
      <c r="BC55" s="76">
        <v>879697</v>
      </c>
      <c r="BD55" s="77">
        <v>1759394</v>
      </c>
      <c r="BE55" s="78" t="str">
        <f t="shared" si="64"/>
        <v>CUMPLE</v>
      </c>
    </row>
    <row r="56" spans="1:57" ht="15.75" customHeight="1">
      <c r="B56" s="86">
        <v>45</v>
      </c>
      <c r="C56" s="88" t="s">
        <v>143</v>
      </c>
      <c r="D56" s="87" t="s">
        <v>144</v>
      </c>
      <c r="E56" s="88">
        <v>4</v>
      </c>
      <c r="F56" s="88"/>
      <c r="G56" s="88" t="s">
        <v>118</v>
      </c>
      <c r="H56" s="103">
        <v>1500000</v>
      </c>
      <c r="I56" s="104">
        <f t="shared" si="41"/>
        <v>6000000</v>
      </c>
      <c r="J56" s="21"/>
      <c r="K56" s="73">
        <v>1300000</v>
      </c>
      <c r="L56" s="74">
        <v>5200000</v>
      </c>
      <c r="M56" s="75" t="str">
        <f t="shared" si="54"/>
        <v>CUMPLE</v>
      </c>
      <c r="O56" s="73">
        <v>1459500</v>
      </c>
      <c r="P56" s="74">
        <v>5838000</v>
      </c>
      <c r="Q56" s="75" t="str">
        <f t="shared" si="55"/>
        <v>CUMPLE</v>
      </c>
      <c r="S56" s="73">
        <v>1200000</v>
      </c>
      <c r="T56" s="74">
        <v>4800000</v>
      </c>
      <c r="U56" s="75" t="str">
        <f t="shared" si="56"/>
        <v>CUMPLE</v>
      </c>
      <c r="W56" s="73">
        <v>1433250</v>
      </c>
      <c r="X56" s="74">
        <v>5733000</v>
      </c>
      <c r="Y56" s="75" t="str">
        <f t="shared" si="57"/>
        <v>CUMPLE</v>
      </c>
      <c r="AA56" s="73">
        <v>1444500</v>
      </c>
      <c r="AB56" s="74">
        <v>5778000</v>
      </c>
      <c r="AC56" s="75" t="str">
        <f t="shared" si="58"/>
        <v>CUMPLE</v>
      </c>
      <c r="AE56" s="73">
        <v>1455000</v>
      </c>
      <c r="AF56" s="74">
        <v>5820000</v>
      </c>
      <c r="AG56" s="75" t="str">
        <f>IF(AE56&lt;=H$56,"CUMPLE","NO CUMPLE")</f>
        <v>CUMPLE</v>
      </c>
      <c r="AI56" s="76">
        <v>1455000</v>
      </c>
      <c r="AJ56" s="77">
        <v>5820000</v>
      </c>
      <c r="AK56" s="78" t="str">
        <f t="shared" si="59"/>
        <v>CUMPLE</v>
      </c>
      <c r="AM56" s="73">
        <v>1500000</v>
      </c>
      <c r="AN56" s="74">
        <v>6000000</v>
      </c>
      <c r="AO56" s="75" t="str">
        <f t="shared" si="60"/>
        <v>CUMPLE</v>
      </c>
      <c r="AQ56" s="76">
        <v>1481850.0000000002</v>
      </c>
      <c r="AR56" s="77">
        <v>5927400.0000000009</v>
      </c>
      <c r="AS56" s="78" t="str">
        <f t="shared" si="61"/>
        <v>CUMPLE</v>
      </c>
      <c r="AU56" s="76">
        <v>1454995.15</v>
      </c>
      <c r="AV56" s="77">
        <v>5819980.5999999996</v>
      </c>
      <c r="AW56" s="78" t="str">
        <f t="shared" si="62"/>
        <v>CUMPLE</v>
      </c>
      <c r="AY56" s="76">
        <v>1500000</v>
      </c>
      <c r="AZ56" s="77">
        <f t="shared" si="51"/>
        <v>6000000</v>
      </c>
      <c r="BA56" s="78" t="str">
        <f t="shared" si="63"/>
        <v>CUMPLE</v>
      </c>
      <c r="BC56" s="76">
        <v>1450050</v>
      </c>
      <c r="BD56" s="77">
        <v>5800200</v>
      </c>
      <c r="BE56" s="78" t="str">
        <f t="shared" si="64"/>
        <v>CUMPLE</v>
      </c>
    </row>
    <row r="57" spans="1:57" ht="15.75" customHeight="1">
      <c r="A57" s="47"/>
      <c r="B57" s="96">
        <v>46</v>
      </c>
      <c r="C57" s="50" t="s">
        <v>145</v>
      </c>
      <c r="D57" s="50" t="s">
        <v>146</v>
      </c>
      <c r="E57" s="51">
        <v>1</v>
      </c>
      <c r="F57" s="51">
        <v>2</v>
      </c>
      <c r="G57" s="51" t="s">
        <v>69</v>
      </c>
      <c r="H57" s="98">
        <v>7668000</v>
      </c>
      <c r="I57" s="52">
        <f t="shared" ref="I57:I59" si="65">F57*H57*E57</f>
        <v>15336000</v>
      </c>
      <c r="J57" s="53"/>
      <c r="K57" s="54">
        <v>7668000</v>
      </c>
      <c r="L57" s="55">
        <v>15336000</v>
      </c>
      <c r="M57" s="56" t="str">
        <f t="shared" ref="M57:M59" si="66">IF(K57=H57,"CUMPLE","NO CUMPLE")</f>
        <v>CUMPLE</v>
      </c>
      <c r="N57" s="47"/>
      <c r="O57" s="54">
        <v>7668000</v>
      </c>
      <c r="P57" s="55">
        <v>15336000</v>
      </c>
      <c r="Q57" s="56" t="str">
        <f t="shared" ref="Q57:Q59" si="67">IF(O57=H57,"CUMPLE","NO CUMPLE")</f>
        <v>CUMPLE</v>
      </c>
      <c r="R57" s="47"/>
      <c r="S57" s="54">
        <v>7668000</v>
      </c>
      <c r="T57" s="55">
        <v>15336000</v>
      </c>
      <c r="U57" s="56" t="str">
        <f t="shared" ref="U57:U59" si="68">IF(S57=H57,"CUMPLE","NO CUMPLE")</f>
        <v>CUMPLE</v>
      </c>
      <c r="V57" s="47"/>
      <c r="W57" s="54">
        <v>7668000</v>
      </c>
      <c r="X57" s="55">
        <v>15336000</v>
      </c>
      <c r="Y57" s="56" t="str">
        <f t="shared" ref="Y57:Y59" si="69">IF(W57=H57,"CUMPLE","NO CUMPLE")</f>
        <v>CUMPLE</v>
      </c>
      <c r="Z57" s="47"/>
      <c r="AA57" s="54">
        <v>7668000</v>
      </c>
      <c r="AB57" s="55">
        <v>15336000</v>
      </c>
      <c r="AC57" s="56" t="str">
        <f t="shared" ref="AC57:AC59" si="70">IF(AA57=H57,"CUMPLE","NO CUMPLE")</f>
        <v>CUMPLE</v>
      </c>
      <c r="AD57" s="47"/>
      <c r="AE57" s="54">
        <v>7668000</v>
      </c>
      <c r="AF57" s="55">
        <v>15336000</v>
      </c>
      <c r="AG57" s="56" t="str">
        <f>IF(AE57=H$57,"CUMPLE","NO CUMPLE")</f>
        <v>CUMPLE</v>
      </c>
      <c r="AH57" s="47"/>
      <c r="AI57" s="57">
        <v>7668000</v>
      </c>
      <c r="AJ57" s="58">
        <v>15336000</v>
      </c>
      <c r="AK57" s="59" t="str">
        <f t="shared" ref="AK57:AK59" si="71">IF(AI57=H57,"CUMPLE","NO CUMPLE")</f>
        <v>CUMPLE</v>
      </c>
      <c r="AL57" s="47"/>
      <c r="AM57" s="54">
        <v>7668000</v>
      </c>
      <c r="AN57" s="55">
        <v>15336000</v>
      </c>
      <c r="AO57" s="56" t="str">
        <f t="shared" ref="AO57:AO59" si="72">IF(AM57=H57,"CUMPLE","NO CUMPLE")</f>
        <v>CUMPLE</v>
      </c>
      <c r="AP57" s="47"/>
      <c r="AQ57" s="57">
        <v>7668000</v>
      </c>
      <c r="AR57" s="58">
        <v>15336000</v>
      </c>
      <c r="AS57" s="59" t="str">
        <f t="shared" ref="AS57:AS59" si="73">IF(AQ57=H57,"CUMPLE","NO CUMPLE")</f>
        <v>CUMPLE</v>
      </c>
      <c r="AT57" s="47"/>
      <c r="AU57" s="57">
        <v>7668000</v>
      </c>
      <c r="AV57" s="58">
        <v>15336000</v>
      </c>
      <c r="AW57" s="59" t="str">
        <f t="shared" ref="AW57:AW59" si="74">IF(AU57=H57,"CUMPLE","NO CUMPLE")</f>
        <v>CUMPLE</v>
      </c>
      <c r="AX57" s="47"/>
      <c r="AY57" s="57">
        <v>7668000</v>
      </c>
      <c r="AZ57" s="58">
        <f t="shared" ref="AZ57:AZ59" si="75">AY57*E57*F57</f>
        <v>15336000</v>
      </c>
      <c r="BA57" s="59" t="str">
        <f t="shared" ref="BA57:BA59" si="76">IF(AY57=H57,"CUMPLE","NO CUMPLE")</f>
        <v>CUMPLE</v>
      </c>
      <c r="BB57" s="47"/>
      <c r="BC57" s="57">
        <v>7668000</v>
      </c>
      <c r="BD57" s="58">
        <v>15336000</v>
      </c>
      <c r="BE57" s="59" t="str">
        <f t="shared" ref="BE57:BE59" si="77">IF(BC57=H57,"CUMPLE","NO CUMPLE")</f>
        <v>CUMPLE</v>
      </c>
    </row>
    <row r="58" spans="1:57" ht="15.75" customHeight="1">
      <c r="A58" s="47"/>
      <c r="B58" s="96">
        <v>47</v>
      </c>
      <c r="C58" s="49" t="s">
        <v>147</v>
      </c>
      <c r="D58" s="62" t="s">
        <v>148</v>
      </c>
      <c r="E58" s="63">
        <v>1</v>
      </c>
      <c r="F58" s="63">
        <v>2</v>
      </c>
      <c r="G58" s="63" t="s">
        <v>69</v>
      </c>
      <c r="H58" s="101">
        <v>5635000</v>
      </c>
      <c r="I58" s="52">
        <f t="shared" si="65"/>
        <v>11270000</v>
      </c>
      <c r="J58" s="53"/>
      <c r="K58" s="54">
        <v>5635000</v>
      </c>
      <c r="L58" s="55">
        <v>11270000</v>
      </c>
      <c r="M58" s="56" t="str">
        <f t="shared" si="66"/>
        <v>CUMPLE</v>
      </c>
      <c r="N58" s="47"/>
      <c r="O58" s="54">
        <v>5635000</v>
      </c>
      <c r="P58" s="55">
        <v>11270000</v>
      </c>
      <c r="Q58" s="56" t="str">
        <f t="shared" si="67"/>
        <v>CUMPLE</v>
      </c>
      <c r="R58" s="47"/>
      <c r="S58" s="54">
        <v>5635000</v>
      </c>
      <c r="T58" s="55">
        <v>11270000</v>
      </c>
      <c r="U58" s="56" t="str">
        <f t="shared" si="68"/>
        <v>CUMPLE</v>
      </c>
      <c r="V58" s="47"/>
      <c r="W58" s="54">
        <v>5635000</v>
      </c>
      <c r="X58" s="55">
        <v>11270000</v>
      </c>
      <c r="Y58" s="56" t="str">
        <f t="shared" si="69"/>
        <v>CUMPLE</v>
      </c>
      <c r="Z58" s="47"/>
      <c r="AA58" s="54">
        <v>5635000</v>
      </c>
      <c r="AB58" s="55">
        <v>11270000</v>
      </c>
      <c r="AC58" s="56" t="str">
        <f t="shared" si="70"/>
        <v>CUMPLE</v>
      </c>
      <c r="AD58" s="47"/>
      <c r="AE58" s="54">
        <v>5635000</v>
      </c>
      <c r="AF58" s="55">
        <v>11270000</v>
      </c>
      <c r="AG58" s="56" t="str">
        <f>IF(AE58=H$58,"CUMPLE","NO CUMPLE")</f>
        <v>CUMPLE</v>
      </c>
      <c r="AH58" s="47"/>
      <c r="AI58" s="57">
        <v>5635000</v>
      </c>
      <c r="AJ58" s="58">
        <v>11270000</v>
      </c>
      <c r="AK58" s="59" t="str">
        <f t="shared" si="71"/>
        <v>CUMPLE</v>
      </c>
      <c r="AL58" s="47"/>
      <c r="AM58" s="54">
        <v>5635000</v>
      </c>
      <c r="AN58" s="55">
        <v>11270000</v>
      </c>
      <c r="AO58" s="56" t="str">
        <f t="shared" si="72"/>
        <v>CUMPLE</v>
      </c>
      <c r="AP58" s="47"/>
      <c r="AQ58" s="57">
        <v>5635000</v>
      </c>
      <c r="AR58" s="58">
        <v>11270000</v>
      </c>
      <c r="AS58" s="59" t="str">
        <f t="shared" si="73"/>
        <v>CUMPLE</v>
      </c>
      <c r="AT58" s="47"/>
      <c r="AU58" s="57">
        <v>5635000</v>
      </c>
      <c r="AV58" s="58">
        <v>11270000</v>
      </c>
      <c r="AW58" s="59" t="str">
        <f t="shared" si="74"/>
        <v>CUMPLE</v>
      </c>
      <c r="AX58" s="47"/>
      <c r="AY58" s="57">
        <v>5635000</v>
      </c>
      <c r="AZ58" s="58">
        <f t="shared" si="75"/>
        <v>11270000</v>
      </c>
      <c r="BA58" s="59" t="str">
        <f t="shared" si="76"/>
        <v>CUMPLE</v>
      </c>
      <c r="BB58" s="47"/>
      <c r="BC58" s="57">
        <v>5635000</v>
      </c>
      <c r="BD58" s="58">
        <v>11270000</v>
      </c>
      <c r="BE58" s="59" t="str">
        <f t="shared" si="77"/>
        <v>CUMPLE</v>
      </c>
    </row>
    <row r="59" spans="1:57" ht="15.75" customHeight="1">
      <c r="A59" s="47"/>
      <c r="B59" s="96">
        <v>48</v>
      </c>
      <c r="C59" s="49" t="s">
        <v>76</v>
      </c>
      <c r="D59" s="62" t="s">
        <v>149</v>
      </c>
      <c r="E59" s="63">
        <v>1</v>
      </c>
      <c r="F59" s="63">
        <v>2</v>
      </c>
      <c r="G59" s="63" t="s">
        <v>69</v>
      </c>
      <c r="H59" s="101">
        <v>2063000</v>
      </c>
      <c r="I59" s="52">
        <f t="shared" si="65"/>
        <v>4126000</v>
      </c>
      <c r="J59" s="53"/>
      <c r="K59" s="54">
        <v>2063000</v>
      </c>
      <c r="L59" s="55">
        <v>4126000</v>
      </c>
      <c r="M59" s="56" t="str">
        <f t="shared" si="66"/>
        <v>CUMPLE</v>
      </c>
      <c r="N59" s="47"/>
      <c r="O59" s="54">
        <v>2063000</v>
      </c>
      <c r="P59" s="55">
        <v>4126000</v>
      </c>
      <c r="Q59" s="56" t="str">
        <f t="shared" si="67"/>
        <v>CUMPLE</v>
      </c>
      <c r="R59" s="47"/>
      <c r="S59" s="54">
        <v>2063000</v>
      </c>
      <c r="T59" s="55">
        <v>4126000</v>
      </c>
      <c r="U59" s="56" t="str">
        <f t="shared" si="68"/>
        <v>CUMPLE</v>
      </c>
      <c r="V59" s="47"/>
      <c r="W59" s="54">
        <v>2063000</v>
      </c>
      <c r="X59" s="55">
        <v>4126000</v>
      </c>
      <c r="Y59" s="56" t="str">
        <f t="shared" si="69"/>
        <v>CUMPLE</v>
      </c>
      <c r="Z59" s="47"/>
      <c r="AA59" s="54">
        <v>2063000</v>
      </c>
      <c r="AB59" s="55">
        <v>4126000</v>
      </c>
      <c r="AC59" s="56" t="str">
        <f t="shared" si="70"/>
        <v>CUMPLE</v>
      </c>
      <c r="AD59" s="47"/>
      <c r="AE59" s="54">
        <v>2063000</v>
      </c>
      <c r="AF59" s="55">
        <v>4126000</v>
      </c>
      <c r="AG59" s="56" t="str">
        <f>IF(AE59=H$59,"CUMPLE","NO CUMPLE")</f>
        <v>CUMPLE</v>
      </c>
      <c r="AH59" s="47"/>
      <c r="AI59" s="57">
        <v>2063000</v>
      </c>
      <c r="AJ59" s="58">
        <v>4126000</v>
      </c>
      <c r="AK59" s="59" t="str">
        <f t="shared" si="71"/>
        <v>CUMPLE</v>
      </c>
      <c r="AL59" s="47"/>
      <c r="AM59" s="54">
        <v>2063000</v>
      </c>
      <c r="AN59" s="55">
        <v>4126000</v>
      </c>
      <c r="AO59" s="56" t="str">
        <f t="shared" si="72"/>
        <v>CUMPLE</v>
      </c>
      <c r="AP59" s="47"/>
      <c r="AQ59" s="57">
        <v>2063000</v>
      </c>
      <c r="AR59" s="58">
        <v>4126000</v>
      </c>
      <c r="AS59" s="59" t="str">
        <f t="shared" si="73"/>
        <v>CUMPLE</v>
      </c>
      <c r="AT59" s="47"/>
      <c r="AU59" s="57">
        <v>2063000</v>
      </c>
      <c r="AV59" s="58">
        <v>4126000</v>
      </c>
      <c r="AW59" s="59" t="str">
        <f t="shared" si="74"/>
        <v>CUMPLE</v>
      </c>
      <c r="AX59" s="47"/>
      <c r="AY59" s="57">
        <v>2063000</v>
      </c>
      <c r="AZ59" s="58">
        <f t="shared" si="75"/>
        <v>4126000</v>
      </c>
      <c r="BA59" s="59" t="str">
        <f t="shared" si="76"/>
        <v>CUMPLE</v>
      </c>
      <c r="BB59" s="47"/>
      <c r="BC59" s="57">
        <v>2063000</v>
      </c>
      <c r="BD59" s="58">
        <v>4126000</v>
      </c>
      <c r="BE59" s="59" t="str">
        <f t="shared" si="77"/>
        <v>CUMPLE</v>
      </c>
    </row>
    <row r="60" spans="1:57" ht="15.75" customHeight="1">
      <c r="B60" s="102">
        <v>49</v>
      </c>
      <c r="C60" s="89" t="s">
        <v>78</v>
      </c>
      <c r="D60" s="87" t="s">
        <v>79</v>
      </c>
      <c r="E60" s="88">
        <v>1</v>
      </c>
      <c r="F60" s="88" t="s">
        <v>150</v>
      </c>
      <c r="G60" s="88" t="s">
        <v>80</v>
      </c>
      <c r="H60" s="107">
        <v>246300</v>
      </c>
      <c r="I60" s="108">
        <f t="shared" ref="I60:I75" si="78">H60*E60</f>
        <v>246300</v>
      </c>
      <c r="J60" s="21"/>
      <c r="K60" s="73">
        <v>230000</v>
      </c>
      <c r="L60" s="74">
        <v>230000</v>
      </c>
      <c r="M60" s="75" t="str">
        <f t="shared" ref="M60:M62" si="79">IF(K60&lt;=H60,"CUMPLE","NO CUMPLE")</f>
        <v>CUMPLE</v>
      </c>
      <c r="O60" s="73">
        <v>239649.9</v>
      </c>
      <c r="P60" s="74">
        <v>239649.9</v>
      </c>
      <c r="Q60" s="75" t="str">
        <f t="shared" ref="Q60:Q62" si="80">IF(O60&lt;=H60,"CUMPLE","NO CUMPLE")</f>
        <v>CUMPLE</v>
      </c>
      <c r="S60" s="73">
        <v>220000</v>
      </c>
      <c r="T60" s="74">
        <v>220000</v>
      </c>
      <c r="U60" s="75" t="str">
        <f t="shared" ref="U60:U62" si="81">IF(S60&lt;=H60,"CUMPLE","NO CUMPLE")</f>
        <v>CUMPLE</v>
      </c>
      <c r="W60" s="73">
        <v>235350</v>
      </c>
      <c r="X60" s="73">
        <v>235350</v>
      </c>
      <c r="Y60" s="75" t="str">
        <f t="shared" ref="Y60:Y62" si="82">IF(W60&lt;=H60,"CUMPLE","NO CUMPLE")</f>
        <v>CUMPLE</v>
      </c>
      <c r="AA60" s="73">
        <v>237186.9</v>
      </c>
      <c r="AB60" s="74">
        <v>237186.9</v>
      </c>
      <c r="AC60" s="75" t="str">
        <f t="shared" ref="AC60:AC62" si="83">IF(AA60&lt;=H60,"CUMPLE","NO CUMPLE")</f>
        <v>CUMPLE</v>
      </c>
      <c r="AE60" s="73">
        <v>238911</v>
      </c>
      <c r="AF60" s="74">
        <v>238911</v>
      </c>
      <c r="AG60" s="75" t="str">
        <f>IF(AE60&lt;=H$60,"CUMPLE","NO CUMPLE")</f>
        <v>CUMPLE</v>
      </c>
      <c r="AI60" s="76">
        <v>238911</v>
      </c>
      <c r="AJ60" s="77">
        <v>238911</v>
      </c>
      <c r="AK60" s="78" t="str">
        <f t="shared" ref="AK60:AK62" si="84">IF(AI60&lt;=H60,"CUMPLE","NO CUMPLE")</f>
        <v>CUMPLE</v>
      </c>
      <c r="AM60" s="73">
        <v>246300</v>
      </c>
      <c r="AN60" s="74">
        <v>246300</v>
      </c>
      <c r="AO60" s="75" t="str">
        <f t="shared" ref="AO60:AO62" si="85">IF(AM60&lt;=H60,"CUMPLE","NO CUMPLE")</f>
        <v>CUMPLE</v>
      </c>
      <c r="AQ60" s="76">
        <v>243319.77000000002</v>
      </c>
      <c r="AR60" s="77">
        <v>243319.77000000002</v>
      </c>
      <c r="AS60" s="78" t="str">
        <f t="shared" ref="AS60:AS62" si="86">IF(AQ60&lt;=H60,"CUMPLE","NO CUMPLE")</f>
        <v>CUMPLE</v>
      </c>
      <c r="AU60" s="76">
        <v>238940.1</v>
      </c>
      <c r="AV60" s="77">
        <v>238940.1</v>
      </c>
      <c r="AW60" s="78" t="str">
        <f t="shared" ref="AW60:AW62" si="87">IF(AU60&lt;=H60,"CUMPLE","NO CUMPLE")</f>
        <v>CUMPLE</v>
      </c>
      <c r="AY60" s="76">
        <v>246300</v>
      </c>
      <c r="AZ60" s="77">
        <f t="shared" ref="AZ60:AZ75" si="88">AY60*E60</f>
        <v>246300</v>
      </c>
      <c r="BA60" s="78" t="str">
        <f t="shared" ref="BA60:BA62" si="89">IF(AY60&lt;=H60,"CUMPLE","NO CUMPLE")</f>
        <v>CUMPLE</v>
      </c>
      <c r="BC60" s="76">
        <v>238098</v>
      </c>
      <c r="BD60" s="77">
        <v>238098</v>
      </c>
      <c r="BE60" s="78" t="str">
        <f t="shared" ref="BE60:BE62" si="90">IF(BC60&lt;=H60,"CUMPLE","NO CUMPLE")</f>
        <v>CUMPLE</v>
      </c>
    </row>
    <row r="61" spans="1:57" ht="15.75" customHeight="1">
      <c r="B61" s="109">
        <v>50</v>
      </c>
      <c r="C61" s="92" t="s">
        <v>81</v>
      </c>
      <c r="D61" s="93" t="s">
        <v>151</v>
      </c>
      <c r="E61" s="91">
        <v>1000</v>
      </c>
      <c r="F61" s="91" t="s">
        <v>150</v>
      </c>
      <c r="G61" s="91" t="s">
        <v>80</v>
      </c>
      <c r="H61" s="110">
        <v>450</v>
      </c>
      <c r="I61" s="108">
        <f t="shared" si="78"/>
        <v>450000</v>
      </c>
      <c r="J61" s="21"/>
      <c r="K61" s="73">
        <v>400</v>
      </c>
      <c r="L61" s="74">
        <v>400000</v>
      </c>
      <c r="M61" s="75" t="str">
        <f t="shared" si="79"/>
        <v>CUMPLE</v>
      </c>
      <c r="O61" s="73">
        <v>437.85</v>
      </c>
      <c r="P61" s="74">
        <v>437850</v>
      </c>
      <c r="Q61" s="75" t="str">
        <f t="shared" si="80"/>
        <v>CUMPLE</v>
      </c>
      <c r="S61" s="73">
        <v>450</v>
      </c>
      <c r="T61" s="74">
        <v>450000</v>
      </c>
      <c r="U61" s="75" t="str">
        <f t="shared" si="81"/>
        <v>CUMPLE</v>
      </c>
      <c r="W61" s="73">
        <v>450</v>
      </c>
      <c r="X61" s="74">
        <v>450000</v>
      </c>
      <c r="Y61" s="75" t="str">
        <f t="shared" si="82"/>
        <v>CUMPLE</v>
      </c>
      <c r="AA61" s="73">
        <v>433.34999999999997</v>
      </c>
      <c r="AB61" s="74">
        <v>433349.99999999994</v>
      </c>
      <c r="AC61" s="75" t="str">
        <f t="shared" si="83"/>
        <v>CUMPLE</v>
      </c>
      <c r="AE61" s="73">
        <v>436.5</v>
      </c>
      <c r="AF61" s="74">
        <v>436500</v>
      </c>
      <c r="AG61" s="75" t="str">
        <f>IF(AE61&lt;=H$61,"CUMPLE","NO CUMPLE")</f>
        <v>CUMPLE</v>
      </c>
      <c r="AI61" s="76">
        <v>436.5</v>
      </c>
      <c r="AJ61" s="77">
        <v>436500</v>
      </c>
      <c r="AK61" s="78" t="str">
        <f t="shared" si="84"/>
        <v>CUMPLE</v>
      </c>
      <c r="AM61" s="73">
        <v>450</v>
      </c>
      <c r="AN61" s="74">
        <v>450000</v>
      </c>
      <c r="AO61" s="75" t="str">
        <f t="shared" si="85"/>
        <v>CUMPLE</v>
      </c>
      <c r="AQ61" s="76">
        <v>444.55500000000006</v>
      </c>
      <c r="AR61" s="77">
        <v>444555.00000000006</v>
      </c>
      <c r="AS61" s="78" t="str">
        <f t="shared" si="86"/>
        <v>CUMPLE</v>
      </c>
      <c r="AU61" s="76">
        <v>357</v>
      </c>
      <c r="AV61" s="77">
        <v>357000</v>
      </c>
      <c r="AW61" s="78" t="str">
        <f t="shared" si="87"/>
        <v>CUMPLE</v>
      </c>
      <c r="AY61" s="76">
        <v>449</v>
      </c>
      <c r="AZ61" s="77">
        <f t="shared" si="88"/>
        <v>449000</v>
      </c>
      <c r="BA61" s="78" t="str">
        <f t="shared" si="89"/>
        <v>CUMPLE</v>
      </c>
      <c r="BC61" s="76">
        <v>435</v>
      </c>
      <c r="BD61" s="77">
        <v>435000</v>
      </c>
      <c r="BE61" s="78" t="str">
        <f t="shared" si="90"/>
        <v>CUMPLE</v>
      </c>
    </row>
    <row r="62" spans="1:57" ht="15.75" customHeight="1">
      <c r="B62" s="67">
        <v>51</v>
      </c>
      <c r="C62" s="85" t="s">
        <v>83</v>
      </c>
      <c r="D62" s="69" t="s">
        <v>152</v>
      </c>
      <c r="E62" s="70">
        <v>200</v>
      </c>
      <c r="F62" s="70"/>
      <c r="G62" s="70" t="s">
        <v>80</v>
      </c>
      <c r="H62" s="111">
        <v>17500</v>
      </c>
      <c r="I62" s="108">
        <f t="shared" si="78"/>
        <v>3500000</v>
      </c>
      <c r="J62" s="21"/>
      <c r="K62" s="73">
        <v>15000</v>
      </c>
      <c r="L62" s="74">
        <v>3000000</v>
      </c>
      <c r="M62" s="75" t="str">
        <f t="shared" si="79"/>
        <v>CUMPLE</v>
      </c>
      <c r="O62" s="73">
        <v>17027.5</v>
      </c>
      <c r="P62" s="74">
        <v>3405500</v>
      </c>
      <c r="Q62" s="75" t="str">
        <f t="shared" si="80"/>
        <v>CUMPLE</v>
      </c>
      <c r="S62" s="73">
        <v>12000</v>
      </c>
      <c r="T62" s="74">
        <v>2400000</v>
      </c>
      <c r="U62" s="75" t="str">
        <f t="shared" si="81"/>
        <v>CUMPLE</v>
      </c>
      <c r="W62" s="73">
        <v>16700</v>
      </c>
      <c r="X62" s="74">
        <v>3340000</v>
      </c>
      <c r="Y62" s="75" t="str">
        <f t="shared" si="82"/>
        <v>CUMPLE</v>
      </c>
      <c r="AA62" s="73">
        <v>16852.5</v>
      </c>
      <c r="AB62" s="74">
        <v>3370500</v>
      </c>
      <c r="AC62" s="75" t="str">
        <f t="shared" si="83"/>
        <v>CUMPLE</v>
      </c>
      <c r="AE62" s="73">
        <v>16975</v>
      </c>
      <c r="AF62" s="74">
        <v>3395000</v>
      </c>
      <c r="AG62" s="75" t="str">
        <f>IF(AE62&lt;=H$62,"CUMPLE","NO CUMPLE")</f>
        <v>CUMPLE</v>
      </c>
      <c r="AI62" s="76">
        <v>16975</v>
      </c>
      <c r="AJ62" s="77">
        <v>3395000</v>
      </c>
      <c r="AK62" s="78" t="str">
        <f t="shared" si="84"/>
        <v>CUMPLE</v>
      </c>
      <c r="AM62" s="73">
        <v>17500</v>
      </c>
      <c r="AN62" s="74">
        <v>3500000</v>
      </c>
      <c r="AO62" s="75" t="str">
        <f t="shared" si="85"/>
        <v>CUMPLE</v>
      </c>
      <c r="AQ62" s="77">
        <v>17288.250000000004</v>
      </c>
      <c r="AR62" s="77">
        <v>3457650.0000000009</v>
      </c>
      <c r="AS62" s="78" t="str">
        <f t="shared" si="86"/>
        <v>CUMPLE</v>
      </c>
      <c r="AU62" s="77">
        <v>16968.21</v>
      </c>
      <c r="AV62" s="77">
        <v>3393642</v>
      </c>
      <c r="AW62" s="78" t="str">
        <f t="shared" si="87"/>
        <v>CUMPLE</v>
      </c>
      <c r="AY62" s="77">
        <v>17000</v>
      </c>
      <c r="AZ62" s="77">
        <f t="shared" si="88"/>
        <v>3400000</v>
      </c>
      <c r="BA62" s="78" t="str">
        <f t="shared" si="89"/>
        <v>CUMPLE</v>
      </c>
      <c r="BC62" s="77">
        <v>16917</v>
      </c>
      <c r="BD62" s="77">
        <v>3383400</v>
      </c>
      <c r="BE62" s="78" t="str">
        <f t="shared" si="90"/>
        <v>CUMPLE</v>
      </c>
    </row>
    <row r="63" spans="1:57" ht="15.75" customHeight="1">
      <c r="A63" s="47"/>
      <c r="B63" s="105">
        <v>52</v>
      </c>
      <c r="C63" s="112" t="s">
        <v>99</v>
      </c>
      <c r="D63" s="62" t="s">
        <v>153</v>
      </c>
      <c r="E63" s="63">
        <v>1</v>
      </c>
      <c r="F63" s="63"/>
      <c r="G63" s="113" t="s">
        <v>101</v>
      </c>
      <c r="H63" s="101">
        <v>794700</v>
      </c>
      <c r="I63" s="52">
        <f t="shared" si="78"/>
        <v>794700</v>
      </c>
      <c r="J63" s="53"/>
      <c r="K63" s="54">
        <v>794700</v>
      </c>
      <c r="L63" s="55">
        <v>794700</v>
      </c>
      <c r="M63" s="56" t="str">
        <f>IF(K63=H63,"CUMPLE","NO CUMPLE")</f>
        <v>CUMPLE</v>
      </c>
      <c r="N63" s="47"/>
      <c r="O63" s="54">
        <v>794700</v>
      </c>
      <c r="P63" s="55">
        <v>794700</v>
      </c>
      <c r="Q63" s="56" t="str">
        <f>IF(O63=H63,"CUMPLE","NO CUMPLE")</f>
        <v>CUMPLE</v>
      </c>
      <c r="R63" s="47"/>
      <c r="S63" s="54">
        <v>794700</v>
      </c>
      <c r="T63" s="55">
        <v>794700</v>
      </c>
      <c r="U63" s="56" t="str">
        <f>IF(S63=H63,"CUMPLE","NO CUMPLE")</f>
        <v>CUMPLE</v>
      </c>
      <c r="V63" s="47"/>
      <c r="W63" s="54">
        <v>794700</v>
      </c>
      <c r="X63" s="55">
        <v>794700</v>
      </c>
      <c r="Y63" s="56" t="str">
        <f>IF(W63=H63,"CUMPLE","NO CUMPLE")</f>
        <v>CUMPLE</v>
      </c>
      <c r="Z63" s="47"/>
      <c r="AA63" s="54">
        <v>794700</v>
      </c>
      <c r="AB63" s="55">
        <v>794700</v>
      </c>
      <c r="AC63" s="56" t="str">
        <f>IF(AA63=H63,"CUMPLE","NO CUMPLE")</f>
        <v>CUMPLE</v>
      </c>
      <c r="AD63" s="47"/>
      <c r="AE63" s="54">
        <v>794700</v>
      </c>
      <c r="AF63" s="55">
        <v>794700</v>
      </c>
      <c r="AG63" s="56" t="str">
        <f>IF(AE63=H$63,"CUMPLE","NO CUMPLE")</f>
        <v>CUMPLE</v>
      </c>
      <c r="AH63" s="47"/>
      <c r="AI63" s="57">
        <v>794700</v>
      </c>
      <c r="AJ63" s="58">
        <v>794700</v>
      </c>
      <c r="AK63" s="59" t="str">
        <f>IF(AI63=H63,"CUMPLE","NO CUMPLE")</f>
        <v>CUMPLE</v>
      </c>
      <c r="AL63" s="47"/>
      <c r="AM63" s="54">
        <v>794700</v>
      </c>
      <c r="AN63" s="55">
        <v>794700</v>
      </c>
      <c r="AO63" s="56" t="str">
        <f>IF(AM63=H63,"CUMPLE","NO CUMPLE")</f>
        <v>CUMPLE</v>
      </c>
      <c r="AP63" s="47"/>
      <c r="AQ63" s="57">
        <v>794700</v>
      </c>
      <c r="AR63" s="58">
        <v>794700</v>
      </c>
      <c r="AS63" s="59" t="str">
        <f>IF(AQ63=H63,"CUMPLE","NO CUMPLE")</f>
        <v>CUMPLE</v>
      </c>
      <c r="AT63" s="47"/>
      <c r="AU63" s="57">
        <v>794700</v>
      </c>
      <c r="AV63" s="58">
        <v>794700</v>
      </c>
      <c r="AW63" s="59" t="str">
        <f>IF(AU63=H63,"CUMPLE","NO CUMPLE")</f>
        <v>CUMPLE</v>
      </c>
      <c r="AX63" s="47"/>
      <c r="AY63" s="57">
        <v>794700</v>
      </c>
      <c r="AZ63" s="58">
        <f t="shared" si="88"/>
        <v>794700</v>
      </c>
      <c r="BA63" s="59" t="str">
        <f>IF(AY63=H63,"CUMPLE","NO CUMPLE")</f>
        <v>CUMPLE</v>
      </c>
      <c r="BB63" s="47"/>
      <c r="BC63" s="57">
        <v>794700</v>
      </c>
      <c r="BD63" s="58">
        <v>794700</v>
      </c>
      <c r="BE63" s="59" t="str">
        <f>IF(BC63=H63,"CUMPLE","NO CUMPLE")</f>
        <v>CUMPLE</v>
      </c>
    </row>
    <row r="64" spans="1:57" ht="15.75" customHeight="1">
      <c r="B64" s="67">
        <v>53</v>
      </c>
      <c r="C64" s="114" t="s">
        <v>133</v>
      </c>
      <c r="D64" s="87" t="s">
        <v>134</v>
      </c>
      <c r="E64" s="88">
        <v>16</v>
      </c>
      <c r="F64" s="88"/>
      <c r="G64" s="88" t="s">
        <v>80</v>
      </c>
      <c r="H64" s="115">
        <v>230000</v>
      </c>
      <c r="I64" s="108">
        <f t="shared" si="78"/>
        <v>3680000</v>
      </c>
      <c r="J64" s="21"/>
      <c r="K64" s="73">
        <v>200000</v>
      </c>
      <c r="L64" s="74">
        <v>3200000</v>
      </c>
      <c r="M64" s="75" t="str">
        <f t="shared" ref="M64:M75" si="91">IF(K64&lt;=H64,"CUMPLE","NO CUMPLE")</f>
        <v>CUMPLE</v>
      </c>
      <c r="O64" s="73">
        <v>223790</v>
      </c>
      <c r="P64" s="74">
        <v>3580640</v>
      </c>
      <c r="Q64" s="75" t="str">
        <f t="shared" ref="Q64:Q75" si="92">IF(O64&lt;=H64,"CUMPLE","NO CUMPLE")</f>
        <v>CUMPLE</v>
      </c>
      <c r="S64" s="73">
        <v>230000</v>
      </c>
      <c r="T64" s="74">
        <v>3680000</v>
      </c>
      <c r="U64" s="75" t="str">
        <f t="shared" ref="U64:U75" si="93">IF(S64&lt;=H64,"CUMPLE","NO CUMPLE")</f>
        <v>CUMPLE</v>
      </c>
      <c r="W64" s="73">
        <v>219750</v>
      </c>
      <c r="X64" s="74">
        <v>3516000</v>
      </c>
      <c r="Y64" s="75" t="str">
        <f t="shared" ref="Y64:Y75" si="94">IF(W64&lt;=H64,"CUMPLE","NO CUMPLE")</f>
        <v>CUMPLE</v>
      </c>
      <c r="AA64" s="73">
        <v>221490</v>
      </c>
      <c r="AB64" s="74">
        <v>3543840</v>
      </c>
      <c r="AC64" s="75" t="str">
        <f t="shared" ref="AC64:AC85" si="95">IF(AA64&lt;=H64,"CUMPLE","NO CUMPLE")</f>
        <v>CUMPLE</v>
      </c>
      <c r="AE64" s="73">
        <v>223100</v>
      </c>
      <c r="AF64" s="74">
        <v>3569600</v>
      </c>
      <c r="AG64" s="75" t="str">
        <f>IF(AE64&lt;=H$64,"CUMPLE","NO CUMPLE")</f>
        <v>CUMPLE</v>
      </c>
      <c r="AI64" s="76">
        <v>223100</v>
      </c>
      <c r="AJ64" s="77">
        <v>3569600</v>
      </c>
      <c r="AK64" s="78" t="str">
        <f t="shared" ref="AK64:AK85" si="96">IF(AI64&lt;=H64,"CUMPLE","NO CUMPLE")</f>
        <v>CUMPLE</v>
      </c>
      <c r="AM64" s="73">
        <v>230000</v>
      </c>
      <c r="AN64" s="74">
        <v>3680000</v>
      </c>
      <c r="AO64" s="75" t="str">
        <f t="shared" ref="AO64:AO85" si="97">IF(AM64&lt;=H64,"CUMPLE","NO CUMPLE")</f>
        <v>CUMPLE</v>
      </c>
      <c r="AQ64" s="76">
        <v>227217.00000000003</v>
      </c>
      <c r="AR64" s="77">
        <v>3635472.0000000005</v>
      </c>
      <c r="AS64" s="78" t="str">
        <f t="shared" ref="AS64:AS85" si="98">IF(AQ64&lt;=H64,"CUMPLE","NO CUMPLE")</f>
        <v>CUMPLE</v>
      </c>
      <c r="AU64" s="76">
        <v>223126.19</v>
      </c>
      <c r="AV64" s="77">
        <v>3570019.04</v>
      </c>
      <c r="AW64" s="78" t="str">
        <f t="shared" ref="AW64:AW75" si="99">IF(AU64&lt;=H64,"CUMPLE","NO CUMPLE")</f>
        <v>CUMPLE</v>
      </c>
      <c r="AY64" s="76">
        <v>230000</v>
      </c>
      <c r="AZ64" s="77">
        <f t="shared" si="88"/>
        <v>3680000</v>
      </c>
      <c r="BA64" s="78" t="str">
        <f t="shared" ref="BA64:BA75" si="100">IF(AY64&lt;=H64,"CUMPLE","NO CUMPLE")</f>
        <v>CUMPLE</v>
      </c>
      <c r="BC64" s="76">
        <v>222341</v>
      </c>
      <c r="BD64" s="77">
        <v>3557456</v>
      </c>
      <c r="BE64" s="78" t="str">
        <f t="shared" ref="BE64:BE75" si="101">IF(BC64&lt;=H64,"CUMPLE","NO CUMPLE")</f>
        <v>CUMPLE</v>
      </c>
    </row>
    <row r="65" spans="1:57" ht="15.75" customHeight="1">
      <c r="B65" s="86">
        <v>54</v>
      </c>
      <c r="C65" s="114" t="s">
        <v>86</v>
      </c>
      <c r="D65" s="87" t="s">
        <v>87</v>
      </c>
      <c r="E65" s="88">
        <v>100</v>
      </c>
      <c r="F65" s="88"/>
      <c r="G65" s="88" t="s">
        <v>80</v>
      </c>
      <c r="H65" s="107">
        <v>6100</v>
      </c>
      <c r="I65" s="108">
        <f t="shared" si="78"/>
        <v>610000</v>
      </c>
      <c r="J65" s="21"/>
      <c r="K65" s="73">
        <v>5500</v>
      </c>
      <c r="L65" s="74">
        <v>550000</v>
      </c>
      <c r="M65" s="75" t="str">
        <f t="shared" si="91"/>
        <v>CUMPLE</v>
      </c>
      <c r="O65" s="73">
        <v>5935.3</v>
      </c>
      <c r="P65" s="74">
        <v>593530</v>
      </c>
      <c r="Q65" s="75" t="str">
        <f t="shared" si="92"/>
        <v>CUMPLE</v>
      </c>
      <c r="S65" s="73">
        <v>4000</v>
      </c>
      <c r="T65" s="74">
        <v>400000</v>
      </c>
      <c r="U65" s="75" t="str">
        <f t="shared" si="93"/>
        <v>CUMPLE</v>
      </c>
      <c r="W65" s="73">
        <v>5850</v>
      </c>
      <c r="X65" s="74">
        <v>585000</v>
      </c>
      <c r="Y65" s="75" t="str">
        <f t="shared" si="94"/>
        <v>CUMPLE</v>
      </c>
      <c r="AA65" s="73">
        <v>5874.3</v>
      </c>
      <c r="AB65" s="74">
        <v>587430</v>
      </c>
      <c r="AC65" s="75" t="str">
        <f t="shared" si="95"/>
        <v>CUMPLE</v>
      </c>
      <c r="AE65" s="73">
        <v>5917</v>
      </c>
      <c r="AF65" s="74">
        <v>591700</v>
      </c>
      <c r="AG65" s="75" t="str">
        <f>IF(AE65&lt;=H$65,"CUMPLE","NO CUMPLE")</f>
        <v>CUMPLE</v>
      </c>
      <c r="AI65" s="76">
        <v>5917</v>
      </c>
      <c r="AJ65" s="77">
        <v>591700</v>
      </c>
      <c r="AK65" s="78" t="str">
        <f t="shared" si="96"/>
        <v>CUMPLE</v>
      </c>
      <c r="AM65" s="73">
        <v>6100</v>
      </c>
      <c r="AN65" s="74">
        <v>610000</v>
      </c>
      <c r="AO65" s="75" t="str">
        <f t="shared" si="97"/>
        <v>CUMPLE</v>
      </c>
      <c r="AQ65" s="76">
        <v>6026.1900000000005</v>
      </c>
      <c r="AR65" s="77">
        <v>602619</v>
      </c>
      <c r="AS65" s="78" t="str">
        <f t="shared" si="98"/>
        <v>CUMPLE</v>
      </c>
      <c r="AU65" s="76">
        <v>5886.93</v>
      </c>
      <c r="AV65" s="77">
        <v>588693</v>
      </c>
      <c r="AW65" s="78" t="str">
        <f t="shared" si="99"/>
        <v>CUMPLE</v>
      </c>
      <c r="AY65" s="76">
        <v>6000</v>
      </c>
      <c r="AZ65" s="77">
        <f t="shared" si="88"/>
        <v>600000</v>
      </c>
      <c r="BA65" s="78" t="str">
        <f t="shared" si="100"/>
        <v>CUMPLE</v>
      </c>
      <c r="BC65" s="76">
        <v>5897</v>
      </c>
      <c r="BD65" s="77">
        <v>589700</v>
      </c>
      <c r="BE65" s="78" t="str">
        <f t="shared" si="101"/>
        <v>CUMPLE</v>
      </c>
    </row>
    <row r="66" spans="1:57" ht="15.75" customHeight="1">
      <c r="B66" s="67">
        <v>55</v>
      </c>
      <c r="C66" s="116" t="s">
        <v>89</v>
      </c>
      <c r="D66" s="87" t="s">
        <v>90</v>
      </c>
      <c r="E66" s="88">
        <v>100</v>
      </c>
      <c r="F66" s="88"/>
      <c r="G66" s="88" t="s">
        <v>80</v>
      </c>
      <c r="H66" s="107">
        <v>3570</v>
      </c>
      <c r="I66" s="108">
        <f t="shared" si="78"/>
        <v>357000</v>
      </c>
      <c r="J66" s="21"/>
      <c r="K66" s="73">
        <v>2800</v>
      </c>
      <c r="L66" s="74">
        <v>280000</v>
      </c>
      <c r="M66" s="75" t="str">
        <f t="shared" si="91"/>
        <v>CUMPLE</v>
      </c>
      <c r="O66" s="73">
        <v>3473.61</v>
      </c>
      <c r="P66" s="74">
        <v>347361</v>
      </c>
      <c r="Q66" s="75" t="str">
        <f t="shared" si="92"/>
        <v>CUMPLE</v>
      </c>
      <c r="S66" s="73">
        <v>3300</v>
      </c>
      <c r="T66" s="74">
        <v>330000</v>
      </c>
      <c r="U66" s="75" t="str">
        <f t="shared" si="93"/>
        <v>CUMPLE</v>
      </c>
      <c r="W66" s="73">
        <v>3400</v>
      </c>
      <c r="X66" s="74">
        <v>340000</v>
      </c>
      <c r="Y66" s="75" t="str">
        <f t="shared" si="94"/>
        <v>CUMPLE</v>
      </c>
      <c r="AA66" s="73">
        <v>3437.91</v>
      </c>
      <c r="AB66" s="74">
        <v>343791</v>
      </c>
      <c r="AC66" s="75" t="str">
        <f t="shared" si="95"/>
        <v>CUMPLE</v>
      </c>
      <c r="AE66" s="73">
        <v>3462.9</v>
      </c>
      <c r="AF66" s="74">
        <v>346290</v>
      </c>
      <c r="AG66" s="75" t="str">
        <f>IF(AE66&lt;=H$66,"CUMPLE","NO CUMPLE")</f>
        <v>CUMPLE</v>
      </c>
      <c r="AI66" s="76">
        <v>3462.9</v>
      </c>
      <c r="AJ66" s="77">
        <v>346290</v>
      </c>
      <c r="AK66" s="78" t="str">
        <f t="shared" si="96"/>
        <v>CUMPLE</v>
      </c>
      <c r="AM66" s="73">
        <v>3570</v>
      </c>
      <c r="AN66" s="74">
        <v>357000</v>
      </c>
      <c r="AO66" s="75" t="str">
        <f t="shared" si="97"/>
        <v>CUMPLE</v>
      </c>
      <c r="AQ66" s="76">
        <v>3526.8030000000003</v>
      </c>
      <c r="AR66" s="77">
        <v>352680.30000000005</v>
      </c>
      <c r="AS66" s="78" t="str">
        <f t="shared" si="98"/>
        <v>CUMPLE</v>
      </c>
      <c r="AU66" s="76">
        <v>3462.9</v>
      </c>
      <c r="AV66" s="77">
        <v>346290</v>
      </c>
      <c r="AW66" s="78" t="str">
        <f t="shared" si="99"/>
        <v>CUMPLE</v>
      </c>
      <c r="AY66" s="76">
        <v>3570</v>
      </c>
      <c r="AZ66" s="77">
        <f t="shared" si="88"/>
        <v>357000</v>
      </c>
      <c r="BA66" s="78" t="str">
        <f t="shared" si="100"/>
        <v>CUMPLE</v>
      </c>
      <c r="BC66" s="76">
        <v>3451</v>
      </c>
      <c r="BD66" s="77">
        <v>345100</v>
      </c>
      <c r="BE66" s="78" t="str">
        <f t="shared" si="101"/>
        <v>CUMPLE</v>
      </c>
    </row>
    <row r="67" spans="1:57" ht="15.75" customHeight="1">
      <c r="B67" s="86">
        <v>56</v>
      </c>
      <c r="C67" s="116" t="s">
        <v>91</v>
      </c>
      <c r="D67" s="87" t="s">
        <v>154</v>
      </c>
      <c r="E67" s="88">
        <v>100</v>
      </c>
      <c r="F67" s="88"/>
      <c r="G67" s="88" t="s">
        <v>80</v>
      </c>
      <c r="H67" s="107">
        <v>18000</v>
      </c>
      <c r="I67" s="108">
        <f t="shared" si="78"/>
        <v>1800000</v>
      </c>
      <c r="J67" s="21"/>
      <c r="K67" s="73">
        <v>16000</v>
      </c>
      <c r="L67" s="74">
        <v>1600000</v>
      </c>
      <c r="M67" s="75" t="str">
        <f t="shared" si="91"/>
        <v>CUMPLE</v>
      </c>
      <c r="O67" s="73">
        <v>17514</v>
      </c>
      <c r="P67" s="74">
        <v>1751400</v>
      </c>
      <c r="Q67" s="75" t="str">
        <f t="shared" si="92"/>
        <v>CUMPLE</v>
      </c>
      <c r="S67" s="73">
        <v>18000</v>
      </c>
      <c r="T67" s="74">
        <v>1800000</v>
      </c>
      <c r="U67" s="75" t="str">
        <f t="shared" si="93"/>
        <v>CUMPLE</v>
      </c>
      <c r="W67" s="73">
        <v>17200</v>
      </c>
      <c r="X67" s="74">
        <v>1720000</v>
      </c>
      <c r="Y67" s="75" t="str">
        <f t="shared" si="94"/>
        <v>CUMPLE</v>
      </c>
      <c r="AA67" s="73">
        <v>17334</v>
      </c>
      <c r="AB67" s="74">
        <v>1733400</v>
      </c>
      <c r="AC67" s="75" t="str">
        <f t="shared" si="95"/>
        <v>CUMPLE</v>
      </c>
      <c r="AE67" s="73">
        <v>17460</v>
      </c>
      <c r="AF67" s="74">
        <v>1746000</v>
      </c>
      <c r="AG67" s="75" t="str">
        <f>IF(AE67&lt;=H$67,"CUMPLE","NO CUMPLE")</f>
        <v>CUMPLE</v>
      </c>
      <c r="AI67" s="76">
        <v>17460</v>
      </c>
      <c r="AJ67" s="77">
        <v>1746000</v>
      </c>
      <c r="AK67" s="78" t="str">
        <f t="shared" si="96"/>
        <v>CUMPLE</v>
      </c>
      <c r="AM67" s="73">
        <v>14600</v>
      </c>
      <c r="AN67" s="74">
        <v>1460000</v>
      </c>
      <c r="AO67" s="75" t="str">
        <f t="shared" si="97"/>
        <v>CUMPLE</v>
      </c>
      <c r="AQ67" s="76">
        <v>17782.2</v>
      </c>
      <c r="AR67" s="77">
        <v>1778220</v>
      </c>
      <c r="AS67" s="78" t="str">
        <f t="shared" si="98"/>
        <v>CUMPLE</v>
      </c>
      <c r="AU67" s="76">
        <v>17429.93</v>
      </c>
      <c r="AV67" s="77">
        <v>1742993</v>
      </c>
      <c r="AW67" s="78" t="str">
        <f t="shared" si="99"/>
        <v>CUMPLE</v>
      </c>
      <c r="AY67" s="76">
        <v>18000</v>
      </c>
      <c r="AZ67" s="77">
        <f t="shared" si="88"/>
        <v>1800000</v>
      </c>
      <c r="BA67" s="78" t="str">
        <f t="shared" si="100"/>
        <v>CUMPLE</v>
      </c>
      <c r="BC67" s="76">
        <v>17401</v>
      </c>
      <c r="BD67" s="77">
        <v>1740100</v>
      </c>
      <c r="BE67" s="78" t="str">
        <f t="shared" si="101"/>
        <v>CUMPLE</v>
      </c>
    </row>
    <row r="68" spans="1:57" ht="15.75" customHeight="1">
      <c r="B68" s="67">
        <v>57</v>
      </c>
      <c r="C68" s="117" t="s">
        <v>155</v>
      </c>
      <c r="D68" s="93" t="s">
        <v>156</v>
      </c>
      <c r="E68" s="91">
        <v>100</v>
      </c>
      <c r="F68" s="91"/>
      <c r="G68" s="91" t="s">
        <v>80</v>
      </c>
      <c r="H68" s="118">
        <v>15000</v>
      </c>
      <c r="I68" s="108">
        <f t="shared" si="78"/>
        <v>1500000</v>
      </c>
      <c r="J68" s="21"/>
      <c r="K68" s="73">
        <v>14000</v>
      </c>
      <c r="L68" s="74">
        <v>1400000</v>
      </c>
      <c r="M68" s="75" t="str">
        <f t="shared" si="91"/>
        <v>CUMPLE</v>
      </c>
      <c r="O68" s="73">
        <v>14595</v>
      </c>
      <c r="P68" s="74">
        <v>1459500</v>
      </c>
      <c r="Q68" s="75" t="str">
        <f t="shared" si="92"/>
        <v>CUMPLE</v>
      </c>
      <c r="S68" s="73">
        <v>15000</v>
      </c>
      <c r="T68" s="74">
        <v>1500000</v>
      </c>
      <c r="U68" s="75" t="str">
        <f t="shared" si="93"/>
        <v>CUMPLE</v>
      </c>
      <c r="W68" s="73">
        <v>14350</v>
      </c>
      <c r="X68" s="74">
        <v>1435000</v>
      </c>
      <c r="Y68" s="75" t="str">
        <f t="shared" si="94"/>
        <v>CUMPLE</v>
      </c>
      <c r="AA68" s="73">
        <v>14445</v>
      </c>
      <c r="AB68" s="74">
        <v>1444500</v>
      </c>
      <c r="AC68" s="75" t="str">
        <f t="shared" si="95"/>
        <v>CUMPLE</v>
      </c>
      <c r="AE68" s="73">
        <v>14550</v>
      </c>
      <c r="AF68" s="74">
        <v>1455000</v>
      </c>
      <c r="AG68" s="75" t="str">
        <f>IF(AE68&lt;=H$68,"CUMPLE","NO CUMPLE")</f>
        <v>CUMPLE</v>
      </c>
      <c r="AI68" s="76">
        <v>14550</v>
      </c>
      <c r="AJ68" s="77">
        <v>1455000</v>
      </c>
      <c r="AK68" s="78" t="str">
        <f t="shared" si="96"/>
        <v>CUMPLE</v>
      </c>
      <c r="AM68" s="73">
        <v>15000</v>
      </c>
      <c r="AN68" s="74">
        <v>1500000</v>
      </c>
      <c r="AO68" s="75" t="str">
        <f t="shared" si="97"/>
        <v>CUMPLE</v>
      </c>
      <c r="AQ68" s="76">
        <v>14818.500000000002</v>
      </c>
      <c r="AR68" s="77">
        <v>1481850.0000000002</v>
      </c>
      <c r="AS68" s="78" t="str">
        <f t="shared" si="98"/>
        <v>CUMPLE</v>
      </c>
      <c r="AU68" s="76">
        <v>14544.18</v>
      </c>
      <c r="AV68" s="77">
        <v>1454418</v>
      </c>
      <c r="AW68" s="78" t="str">
        <f t="shared" si="99"/>
        <v>CUMPLE</v>
      </c>
      <c r="AY68" s="76">
        <v>15000</v>
      </c>
      <c r="AZ68" s="77">
        <f t="shared" si="88"/>
        <v>1500000</v>
      </c>
      <c r="BA68" s="78" t="str">
        <f t="shared" si="100"/>
        <v>CUMPLE</v>
      </c>
      <c r="BC68" s="76">
        <v>14501</v>
      </c>
      <c r="BD68" s="77">
        <v>1450100</v>
      </c>
      <c r="BE68" s="78" t="str">
        <f t="shared" si="101"/>
        <v>CUMPLE</v>
      </c>
    </row>
    <row r="69" spans="1:57" ht="15.75" customHeight="1">
      <c r="B69" s="67">
        <v>58</v>
      </c>
      <c r="C69" s="69" t="s">
        <v>102</v>
      </c>
      <c r="D69" s="69" t="s">
        <v>157</v>
      </c>
      <c r="E69" s="70">
        <v>18</v>
      </c>
      <c r="F69" s="70"/>
      <c r="G69" s="70" t="s">
        <v>80</v>
      </c>
      <c r="H69" s="115">
        <v>260000</v>
      </c>
      <c r="I69" s="108">
        <f t="shared" si="78"/>
        <v>4680000</v>
      </c>
      <c r="J69" s="21"/>
      <c r="K69" s="73">
        <v>250000</v>
      </c>
      <c r="L69" s="74">
        <v>4500000</v>
      </c>
      <c r="M69" s="75" t="str">
        <f t="shared" si="91"/>
        <v>CUMPLE</v>
      </c>
      <c r="O69" s="73">
        <v>252980</v>
      </c>
      <c r="P69" s="74">
        <v>4553640</v>
      </c>
      <c r="Q69" s="75" t="str">
        <f t="shared" si="92"/>
        <v>CUMPLE</v>
      </c>
      <c r="S69" s="73">
        <v>260000</v>
      </c>
      <c r="T69" s="74">
        <v>4680000</v>
      </c>
      <c r="U69" s="75" t="str">
        <f t="shared" si="93"/>
        <v>CUMPLE</v>
      </c>
      <c r="W69" s="73">
        <v>248450</v>
      </c>
      <c r="X69" s="74">
        <v>4472100</v>
      </c>
      <c r="Y69" s="75" t="str">
        <f t="shared" si="94"/>
        <v>CUMPLE</v>
      </c>
      <c r="AA69" s="73">
        <v>250380</v>
      </c>
      <c r="AB69" s="74">
        <v>4506840</v>
      </c>
      <c r="AC69" s="75" t="str">
        <f t="shared" si="95"/>
        <v>CUMPLE</v>
      </c>
      <c r="AE69" s="73">
        <v>252200</v>
      </c>
      <c r="AF69" s="74">
        <v>4539600</v>
      </c>
      <c r="AG69" s="75" t="str">
        <f>IF(AE69&lt;=H$69,"CUMPLE","NO CUMPLE")</f>
        <v>CUMPLE</v>
      </c>
      <c r="AI69" s="76">
        <v>252200</v>
      </c>
      <c r="AJ69" s="77">
        <v>4539600</v>
      </c>
      <c r="AK69" s="78" t="str">
        <f t="shared" si="96"/>
        <v>CUMPLE</v>
      </c>
      <c r="AM69" s="73">
        <v>260000</v>
      </c>
      <c r="AN69" s="74">
        <v>4680000</v>
      </c>
      <c r="AO69" s="75" t="str">
        <f t="shared" si="97"/>
        <v>CUMPLE</v>
      </c>
      <c r="AQ69" s="76">
        <v>256854.00000000003</v>
      </c>
      <c r="AR69" s="77">
        <v>4623372.0000000009</v>
      </c>
      <c r="AS69" s="78" t="str">
        <f t="shared" si="98"/>
        <v>CUMPLE</v>
      </c>
      <c r="AU69" s="76">
        <v>252214.55</v>
      </c>
      <c r="AV69" s="77">
        <v>4539861.8999999994</v>
      </c>
      <c r="AW69" s="78" t="str">
        <f t="shared" si="99"/>
        <v>CUMPLE</v>
      </c>
      <c r="AY69" s="76">
        <v>260000</v>
      </c>
      <c r="AZ69" s="77">
        <f t="shared" si="88"/>
        <v>4680000</v>
      </c>
      <c r="BA69" s="78" t="str">
        <f t="shared" si="100"/>
        <v>CUMPLE</v>
      </c>
      <c r="BC69" s="76">
        <v>251342</v>
      </c>
      <c r="BD69" s="77">
        <v>4524156</v>
      </c>
      <c r="BE69" s="78" t="str">
        <f t="shared" si="101"/>
        <v>CUMPLE</v>
      </c>
    </row>
    <row r="70" spans="1:57" ht="15.75" customHeight="1">
      <c r="B70" s="86">
        <v>59</v>
      </c>
      <c r="C70" s="89" t="s">
        <v>104</v>
      </c>
      <c r="D70" s="87" t="s">
        <v>158</v>
      </c>
      <c r="E70" s="88">
        <v>30</v>
      </c>
      <c r="F70" s="88"/>
      <c r="G70" s="88" t="s">
        <v>80</v>
      </c>
      <c r="H70" s="107">
        <v>5600</v>
      </c>
      <c r="I70" s="108">
        <f t="shared" si="78"/>
        <v>168000</v>
      </c>
      <c r="J70" s="21"/>
      <c r="K70" s="73">
        <v>4500</v>
      </c>
      <c r="L70" s="74">
        <v>135000</v>
      </c>
      <c r="M70" s="75" t="str">
        <f t="shared" si="91"/>
        <v>CUMPLE</v>
      </c>
      <c r="O70" s="73">
        <v>5448.8</v>
      </c>
      <c r="P70" s="74">
        <v>163464</v>
      </c>
      <c r="Q70" s="75" t="str">
        <f t="shared" si="92"/>
        <v>CUMPLE</v>
      </c>
      <c r="S70" s="73">
        <v>5600</v>
      </c>
      <c r="T70" s="74">
        <v>168000</v>
      </c>
      <c r="U70" s="75" t="str">
        <f t="shared" si="93"/>
        <v>CUMPLE</v>
      </c>
      <c r="W70" s="73">
        <v>5350</v>
      </c>
      <c r="X70" s="74">
        <v>160500</v>
      </c>
      <c r="Y70" s="75" t="str">
        <f t="shared" si="94"/>
        <v>CUMPLE</v>
      </c>
      <c r="AA70" s="73">
        <v>5392.8</v>
      </c>
      <c r="AB70" s="74">
        <v>161784</v>
      </c>
      <c r="AC70" s="75" t="str">
        <f t="shared" si="95"/>
        <v>CUMPLE</v>
      </c>
      <c r="AE70" s="73">
        <v>5432</v>
      </c>
      <c r="AF70" s="74">
        <v>162960</v>
      </c>
      <c r="AG70" s="75" t="str">
        <f>IF(AE70&lt;=H$70,"CUMPLE","NO CUMPLE")</f>
        <v>CUMPLE</v>
      </c>
      <c r="AI70" s="76">
        <v>5432</v>
      </c>
      <c r="AJ70" s="77">
        <v>162960</v>
      </c>
      <c r="AK70" s="78" t="str">
        <f t="shared" si="96"/>
        <v>CUMPLE</v>
      </c>
      <c r="AM70" s="73">
        <v>5600</v>
      </c>
      <c r="AN70" s="74">
        <v>168000</v>
      </c>
      <c r="AO70" s="75" t="str">
        <f t="shared" si="97"/>
        <v>CUMPLE</v>
      </c>
      <c r="AQ70" s="76">
        <v>5532.2400000000007</v>
      </c>
      <c r="AR70" s="77">
        <v>165967.20000000001</v>
      </c>
      <c r="AS70" s="78" t="str">
        <f t="shared" si="98"/>
        <v>CUMPLE</v>
      </c>
      <c r="AU70" s="76">
        <v>5425.21</v>
      </c>
      <c r="AV70" s="77">
        <v>162756.29999999999</v>
      </c>
      <c r="AW70" s="78" t="str">
        <f t="shared" si="99"/>
        <v>CUMPLE</v>
      </c>
      <c r="AY70" s="76">
        <v>5600</v>
      </c>
      <c r="AZ70" s="77">
        <f t="shared" si="88"/>
        <v>168000</v>
      </c>
      <c r="BA70" s="78" t="str">
        <f t="shared" si="100"/>
        <v>CUMPLE</v>
      </c>
      <c r="BC70" s="76">
        <v>5500</v>
      </c>
      <c r="BD70" s="77">
        <v>165000</v>
      </c>
      <c r="BE70" s="78" t="str">
        <f t="shared" si="101"/>
        <v>CUMPLE</v>
      </c>
    </row>
    <row r="71" spans="1:57" ht="15.75" customHeight="1">
      <c r="B71" s="67">
        <v>60</v>
      </c>
      <c r="C71" s="89" t="s">
        <v>106</v>
      </c>
      <c r="D71" s="87" t="s">
        <v>159</v>
      </c>
      <c r="E71" s="88">
        <v>30</v>
      </c>
      <c r="F71" s="88"/>
      <c r="G71" s="88" t="s">
        <v>80</v>
      </c>
      <c r="H71" s="107">
        <v>10500</v>
      </c>
      <c r="I71" s="108">
        <f t="shared" si="78"/>
        <v>315000</v>
      </c>
      <c r="J71" s="21"/>
      <c r="K71" s="73">
        <v>10200</v>
      </c>
      <c r="L71" s="74">
        <v>306000</v>
      </c>
      <c r="M71" s="75" t="str">
        <f t="shared" si="91"/>
        <v>CUMPLE</v>
      </c>
      <c r="O71" s="73">
        <v>10216.5</v>
      </c>
      <c r="P71" s="74">
        <v>306495</v>
      </c>
      <c r="Q71" s="75" t="str">
        <f t="shared" si="92"/>
        <v>CUMPLE</v>
      </c>
      <c r="S71" s="73">
        <v>10500</v>
      </c>
      <c r="T71" s="74">
        <v>315000</v>
      </c>
      <c r="U71" s="75" t="str">
        <f t="shared" si="93"/>
        <v>CUMPLE</v>
      </c>
      <c r="W71" s="73">
        <v>10050</v>
      </c>
      <c r="X71" s="74">
        <v>301500</v>
      </c>
      <c r="Y71" s="75" t="str">
        <f t="shared" si="94"/>
        <v>CUMPLE</v>
      </c>
      <c r="AA71" s="73">
        <v>10111.5</v>
      </c>
      <c r="AB71" s="74">
        <v>303345</v>
      </c>
      <c r="AC71" s="75" t="str">
        <f t="shared" si="95"/>
        <v>CUMPLE</v>
      </c>
      <c r="AE71" s="73">
        <v>10185</v>
      </c>
      <c r="AF71" s="74">
        <v>305550</v>
      </c>
      <c r="AG71" s="75" t="str">
        <f>IF(AE71&lt;=H$71,"CUMPLE","NO CUMPLE")</f>
        <v>CUMPLE</v>
      </c>
      <c r="AI71" s="76">
        <v>10185</v>
      </c>
      <c r="AJ71" s="77">
        <v>305550</v>
      </c>
      <c r="AK71" s="78" t="str">
        <f t="shared" si="96"/>
        <v>CUMPLE</v>
      </c>
      <c r="AM71" s="73">
        <v>10500</v>
      </c>
      <c r="AN71" s="74">
        <v>315000</v>
      </c>
      <c r="AO71" s="75" t="str">
        <f t="shared" si="97"/>
        <v>CUMPLE</v>
      </c>
      <c r="AQ71" s="76">
        <v>10372.950000000001</v>
      </c>
      <c r="AR71" s="77">
        <v>311188.5</v>
      </c>
      <c r="AS71" s="78" t="str">
        <f t="shared" si="98"/>
        <v>CUMPLE</v>
      </c>
      <c r="AU71" s="76">
        <v>10157.84</v>
      </c>
      <c r="AV71" s="77">
        <v>304735.2</v>
      </c>
      <c r="AW71" s="78" t="str">
        <f t="shared" si="99"/>
        <v>CUMPLE</v>
      </c>
      <c r="AY71" s="76">
        <v>10500</v>
      </c>
      <c r="AZ71" s="77">
        <f t="shared" si="88"/>
        <v>315000</v>
      </c>
      <c r="BA71" s="78" t="str">
        <f t="shared" si="100"/>
        <v>CUMPLE</v>
      </c>
      <c r="BC71" s="76">
        <v>10150</v>
      </c>
      <c r="BD71" s="77">
        <v>304500</v>
      </c>
      <c r="BE71" s="78" t="str">
        <f t="shared" si="101"/>
        <v>CUMPLE</v>
      </c>
    </row>
    <row r="72" spans="1:57" ht="15.75" customHeight="1">
      <c r="B72" s="86">
        <v>61</v>
      </c>
      <c r="C72" s="87" t="s">
        <v>160</v>
      </c>
      <c r="D72" s="87" t="s">
        <v>161</v>
      </c>
      <c r="E72" s="88">
        <v>3</v>
      </c>
      <c r="F72" s="88"/>
      <c r="G72" s="88" t="s">
        <v>80</v>
      </c>
      <c r="H72" s="107">
        <v>380000</v>
      </c>
      <c r="I72" s="108">
        <f t="shared" si="78"/>
        <v>1140000</v>
      </c>
      <c r="J72" s="21"/>
      <c r="K72" s="73">
        <v>360000</v>
      </c>
      <c r="L72" s="74">
        <v>1080000</v>
      </c>
      <c r="M72" s="75" t="str">
        <f t="shared" si="91"/>
        <v>CUMPLE</v>
      </c>
      <c r="O72" s="73">
        <v>369740</v>
      </c>
      <c r="P72" s="74">
        <v>1109220</v>
      </c>
      <c r="Q72" s="75" t="str">
        <f t="shared" si="92"/>
        <v>CUMPLE</v>
      </c>
      <c r="S72" s="73">
        <v>380000</v>
      </c>
      <c r="T72" s="74">
        <v>1140000</v>
      </c>
      <c r="U72" s="75" t="str">
        <f t="shared" si="93"/>
        <v>CUMPLE</v>
      </c>
      <c r="W72" s="73">
        <v>363100</v>
      </c>
      <c r="X72" s="74">
        <v>1089300</v>
      </c>
      <c r="Y72" s="75" t="str">
        <f t="shared" si="94"/>
        <v>CUMPLE</v>
      </c>
      <c r="AA72" s="73">
        <v>365940</v>
      </c>
      <c r="AB72" s="74">
        <v>1097820</v>
      </c>
      <c r="AC72" s="75" t="str">
        <f t="shared" si="95"/>
        <v>CUMPLE</v>
      </c>
      <c r="AE72" s="73">
        <v>368600</v>
      </c>
      <c r="AF72" s="74">
        <v>1105800</v>
      </c>
      <c r="AG72" s="75" t="str">
        <f>IF(AE72&lt;=H$72,"CUMPLE","NO CUMPLE")</f>
        <v>CUMPLE</v>
      </c>
      <c r="AI72" s="76">
        <v>368600</v>
      </c>
      <c r="AJ72" s="77">
        <v>1105800</v>
      </c>
      <c r="AK72" s="78" t="str">
        <f t="shared" si="96"/>
        <v>CUMPLE</v>
      </c>
      <c r="AM72" s="73">
        <v>380000</v>
      </c>
      <c r="AN72" s="74">
        <v>1140000</v>
      </c>
      <c r="AO72" s="75" t="str">
        <f t="shared" si="97"/>
        <v>CUMPLE</v>
      </c>
      <c r="AQ72" s="76">
        <v>375402.00000000006</v>
      </c>
      <c r="AR72" s="77">
        <v>1126206.0000000002</v>
      </c>
      <c r="AS72" s="78" t="str">
        <f t="shared" si="98"/>
        <v>CUMPLE</v>
      </c>
      <c r="AU72" s="76">
        <v>368567.99</v>
      </c>
      <c r="AV72" s="77">
        <v>1105703.97</v>
      </c>
      <c r="AW72" s="78" t="str">
        <f t="shared" si="99"/>
        <v>CUMPLE</v>
      </c>
      <c r="AY72" s="76">
        <v>350000</v>
      </c>
      <c r="AZ72" s="77">
        <f t="shared" si="88"/>
        <v>1050000</v>
      </c>
      <c r="BA72" s="78" t="str">
        <f t="shared" si="100"/>
        <v>CUMPLE</v>
      </c>
      <c r="BC72" s="76">
        <v>370000</v>
      </c>
      <c r="BD72" s="77">
        <v>1110000</v>
      </c>
      <c r="BE72" s="78" t="str">
        <f t="shared" si="101"/>
        <v>CUMPLE</v>
      </c>
    </row>
    <row r="73" spans="1:57" ht="15.75" customHeight="1">
      <c r="B73" s="67">
        <v>62</v>
      </c>
      <c r="C73" s="89" t="s">
        <v>110</v>
      </c>
      <c r="D73" s="87" t="s">
        <v>162</v>
      </c>
      <c r="E73" s="88">
        <v>3</v>
      </c>
      <c r="F73" s="88"/>
      <c r="G73" s="88" t="s">
        <v>80</v>
      </c>
      <c r="H73" s="107">
        <v>3500000</v>
      </c>
      <c r="I73" s="108">
        <f t="shared" si="78"/>
        <v>10500000</v>
      </c>
      <c r="J73" s="21"/>
      <c r="K73" s="73">
        <v>3350000</v>
      </c>
      <c r="L73" s="74">
        <v>10050000</v>
      </c>
      <c r="M73" s="75" t="str">
        <f t="shared" si="91"/>
        <v>CUMPLE</v>
      </c>
      <c r="O73" s="73">
        <v>3405500</v>
      </c>
      <c r="P73" s="74">
        <v>10216500</v>
      </c>
      <c r="Q73" s="75" t="str">
        <f t="shared" si="92"/>
        <v>CUMPLE</v>
      </c>
      <c r="S73" s="73">
        <v>3200000</v>
      </c>
      <c r="T73" s="74">
        <v>9600000</v>
      </c>
      <c r="U73" s="75" t="str">
        <f t="shared" si="93"/>
        <v>CUMPLE</v>
      </c>
      <c r="W73" s="73">
        <v>3344250</v>
      </c>
      <c r="X73" s="74">
        <v>10032750</v>
      </c>
      <c r="Y73" s="75" t="str">
        <f t="shared" si="94"/>
        <v>CUMPLE</v>
      </c>
      <c r="AA73" s="73">
        <v>3370500</v>
      </c>
      <c r="AB73" s="74">
        <v>10111500</v>
      </c>
      <c r="AC73" s="75" t="str">
        <f t="shared" si="95"/>
        <v>CUMPLE</v>
      </c>
      <c r="AE73" s="73">
        <v>3395000</v>
      </c>
      <c r="AF73" s="74">
        <v>10185000</v>
      </c>
      <c r="AG73" s="75" t="str">
        <f>IF(AE73&lt;=H$73,"CUMPLE","NO CUMPLE")</f>
        <v>CUMPLE</v>
      </c>
      <c r="AI73" s="76">
        <v>3395000</v>
      </c>
      <c r="AJ73" s="77">
        <v>10185000</v>
      </c>
      <c r="AK73" s="78" t="str">
        <f t="shared" si="96"/>
        <v>CUMPLE</v>
      </c>
      <c r="AM73" s="73">
        <v>3500000</v>
      </c>
      <c r="AN73" s="74">
        <v>10500000</v>
      </c>
      <c r="AO73" s="75" t="str">
        <f t="shared" si="97"/>
        <v>CUMPLE</v>
      </c>
      <c r="AQ73" s="76">
        <v>3457650.0000000005</v>
      </c>
      <c r="AR73" s="77">
        <v>10372950.000000002</v>
      </c>
      <c r="AS73" s="78" t="str">
        <f t="shared" si="98"/>
        <v>CUMPLE</v>
      </c>
      <c r="AU73" s="76">
        <v>3395027.1599999997</v>
      </c>
      <c r="AV73" s="77">
        <v>10185081.479999999</v>
      </c>
      <c r="AW73" s="78" t="str">
        <f t="shared" si="99"/>
        <v>CUMPLE</v>
      </c>
      <c r="AY73" s="76">
        <v>3500000</v>
      </c>
      <c r="AZ73" s="77">
        <f t="shared" si="88"/>
        <v>10500000</v>
      </c>
      <c r="BA73" s="78" t="str">
        <f t="shared" si="100"/>
        <v>CUMPLE</v>
      </c>
      <c r="BC73" s="76">
        <v>3383450</v>
      </c>
      <c r="BD73" s="77">
        <v>10150350</v>
      </c>
      <c r="BE73" s="78" t="str">
        <f t="shared" si="101"/>
        <v>CUMPLE</v>
      </c>
    </row>
    <row r="74" spans="1:57" ht="15.75" customHeight="1">
      <c r="B74" s="86">
        <v>63</v>
      </c>
      <c r="C74" s="116" t="s">
        <v>155</v>
      </c>
      <c r="D74" s="87" t="s">
        <v>156</v>
      </c>
      <c r="E74" s="88">
        <v>100</v>
      </c>
      <c r="F74" s="88"/>
      <c r="G74" s="88" t="s">
        <v>80</v>
      </c>
      <c r="H74" s="107">
        <v>15000</v>
      </c>
      <c r="I74" s="108">
        <f t="shared" si="78"/>
        <v>1500000</v>
      </c>
      <c r="J74" s="21"/>
      <c r="K74" s="73">
        <v>14000</v>
      </c>
      <c r="L74" s="74">
        <v>1400000</v>
      </c>
      <c r="M74" s="75" t="str">
        <f t="shared" si="91"/>
        <v>CUMPLE</v>
      </c>
      <c r="O74" s="73">
        <v>14595</v>
      </c>
      <c r="P74" s="74">
        <v>1459500</v>
      </c>
      <c r="Q74" s="75" t="str">
        <f t="shared" si="92"/>
        <v>CUMPLE</v>
      </c>
      <c r="S74" s="73">
        <v>15000</v>
      </c>
      <c r="T74" s="74">
        <v>1500000</v>
      </c>
      <c r="U74" s="75" t="str">
        <f t="shared" si="93"/>
        <v>CUMPLE</v>
      </c>
      <c r="W74" s="73">
        <v>14350</v>
      </c>
      <c r="X74" s="74">
        <v>1435000</v>
      </c>
      <c r="Y74" s="75" t="str">
        <f t="shared" si="94"/>
        <v>CUMPLE</v>
      </c>
      <c r="AA74" s="73">
        <v>14445</v>
      </c>
      <c r="AB74" s="74">
        <v>1444500</v>
      </c>
      <c r="AC74" s="75" t="str">
        <f t="shared" si="95"/>
        <v>CUMPLE</v>
      </c>
      <c r="AE74" s="73">
        <v>14550</v>
      </c>
      <c r="AF74" s="74">
        <v>1455000</v>
      </c>
      <c r="AG74" s="75" t="str">
        <f>IF(AE74&lt;=H$74,"CUMPLE","NO CUMPLE")</f>
        <v>CUMPLE</v>
      </c>
      <c r="AI74" s="76">
        <v>14550</v>
      </c>
      <c r="AJ74" s="77">
        <v>1455000</v>
      </c>
      <c r="AK74" s="78" t="str">
        <f t="shared" si="96"/>
        <v>CUMPLE</v>
      </c>
      <c r="AM74" s="73">
        <v>15000</v>
      </c>
      <c r="AN74" s="74">
        <v>1500000</v>
      </c>
      <c r="AO74" s="75" t="str">
        <f t="shared" si="97"/>
        <v>CUMPLE</v>
      </c>
      <c r="AQ74" s="76">
        <v>14818.500000000002</v>
      </c>
      <c r="AR74" s="77">
        <v>1481850.0000000002</v>
      </c>
      <c r="AS74" s="78" t="str">
        <f t="shared" si="98"/>
        <v>CUMPLE</v>
      </c>
      <c r="AU74" s="76">
        <v>14544.18</v>
      </c>
      <c r="AV74" s="77">
        <v>1454418</v>
      </c>
      <c r="AW74" s="78" t="str">
        <f t="shared" si="99"/>
        <v>CUMPLE</v>
      </c>
      <c r="AY74" s="76">
        <v>15000</v>
      </c>
      <c r="AZ74" s="77">
        <f t="shared" si="88"/>
        <v>1500000</v>
      </c>
      <c r="BA74" s="78" t="str">
        <f t="shared" si="100"/>
        <v>CUMPLE</v>
      </c>
      <c r="BC74" s="76">
        <v>14501</v>
      </c>
      <c r="BD74" s="77">
        <v>1450100</v>
      </c>
      <c r="BE74" s="78" t="str">
        <f t="shared" si="101"/>
        <v>CUMPLE</v>
      </c>
    </row>
    <row r="75" spans="1:57" ht="15.75" customHeight="1">
      <c r="B75" s="67">
        <v>64</v>
      </c>
      <c r="C75" s="89" t="s">
        <v>112</v>
      </c>
      <c r="D75" s="87" t="s">
        <v>113</v>
      </c>
      <c r="E75" s="88">
        <v>3</v>
      </c>
      <c r="F75" s="88"/>
      <c r="G75" s="88" t="s">
        <v>80</v>
      </c>
      <c r="H75" s="107">
        <v>1000000</v>
      </c>
      <c r="I75" s="108">
        <f t="shared" si="78"/>
        <v>3000000</v>
      </c>
      <c r="J75" s="21"/>
      <c r="K75" s="73">
        <v>950000</v>
      </c>
      <c r="L75" s="74">
        <v>2850000</v>
      </c>
      <c r="M75" s="75" t="str">
        <f t="shared" si="91"/>
        <v>CUMPLE</v>
      </c>
      <c r="O75" s="73">
        <v>973000</v>
      </c>
      <c r="P75" s="74">
        <v>2919000</v>
      </c>
      <c r="Q75" s="75" t="str">
        <f t="shared" si="92"/>
        <v>CUMPLE</v>
      </c>
      <c r="S75" s="73">
        <v>1000000</v>
      </c>
      <c r="T75" s="74">
        <v>3000000</v>
      </c>
      <c r="U75" s="75" t="str">
        <f t="shared" si="93"/>
        <v>CUMPLE</v>
      </c>
      <c r="W75" s="73">
        <v>955500</v>
      </c>
      <c r="X75" s="74">
        <v>2866500</v>
      </c>
      <c r="Y75" s="75" t="str">
        <f t="shared" si="94"/>
        <v>CUMPLE</v>
      </c>
      <c r="AA75" s="73">
        <v>963000</v>
      </c>
      <c r="AB75" s="74">
        <v>2889000</v>
      </c>
      <c r="AC75" s="75" t="str">
        <f t="shared" si="95"/>
        <v>CUMPLE</v>
      </c>
      <c r="AE75" s="73">
        <v>970000</v>
      </c>
      <c r="AF75" s="74">
        <v>2910000</v>
      </c>
      <c r="AG75" s="75" t="str">
        <f>IF(AE75&lt;=H$75,"CUMPLE","NO CUMPLE")</f>
        <v>CUMPLE</v>
      </c>
      <c r="AI75" s="76">
        <v>970000</v>
      </c>
      <c r="AJ75" s="77">
        <v>2910000</v>
      </c>
      <c r="AK75" s="78" t="str">
        <f t="shared" si="96"/>
        <v>CUMPLE</v>
      </c>
      <c r="AM75" s="73">
        <v>1000000</v>
      </c>
      <c r="AN75" s="74">
        <v>3000000</v>
      </c>
      <c r="AO75" s="75" t="str">
        <f t="shared" si="97"/>
        <v>CUMPLE</v>
      </c>
      <c r="AQ75" s="76">
        <v>987900.00000000012</v>
      </c>
      <c r="AR75" s="77">
        <v>2963700.0000000005</v>
      </c>
      <c r="AS75" s="78" t="str">
        <f t="shared" si="98"/>
        <v>CUMPLE</v>
      </c>
      <c r="AU75" s="76">
        <v>969958.28999999992</v>
      </c>
      <c r="AV75" s="77">
        <v>2909874.8699999996</v>
      </c>
      <c r="AW75" s="78" t="str">
        <f t="shared" si="99"/>
        <v>CUMPLE</v>
      </c>
      <c r="AY75" s="76">
        <v>1000000</v>
      </c>
      <c r="AZ75" s="77">
        <f t="shared" si="88"/>
        <v>3000000</v>
      </c>
      <c r="BA75" s="78" t="str">
        <f t="shared" si="100"/>
        <v>CUMPLE</v>
      </c>
      <c r="BC75" s="76">
        <v>966700</v>
      </c>
      <c r="BD75" s="77">
        <v>2900100</v>
      </c>
      <c r="BE75" s="78" t="str">
        <f t="shared" si="101"/>
        <v>CUMPLE</v>
      </c>
    </row>
    <row r="76" spans="1:57" ht="15.75" customHeight="1">
      <c r="A76" s="47"/>
      <c r="B76" s="96">
        <v>65</v>
      </c>
      <c r="C76" s="62" t="s">
        <v>145</v>
      </c>
      <c r="D76" s="62" t="s">
        <v>163</v>
      </c>
      <c r="E76" s="63">
        <v>1</v>
      </c>
      <c r="F76" s="63">
        <v>3</v>
      </c>
      <c r="G76" s="63" t="s">
        <v>69</v>
      </c>
      <c r="H76" s="101">
        <v>7668000</v>
      </c>
      <c r="I76" s="52">
        <f t="shared" ref="I76:I78" si="102">H76*F76*E76</f>
        <v>23004000</v>
      </c>
      <c r="J76" s="53"/>
      <c r="K76" s="54">
        <v>7668000</v>
      </c>
      <c r="L76" s="55">
        <v>23004000</v>
      </c>
      <c r="M76" s="56" t="str">
        <f t="shared" ref="M76:M78" si="103">IF(K76=H76,"CUMPLE","NO CUMPLE")</f>
        <v>CUMPLE</v>
      </c>
      <c r="N76" s="47"/>
      <c r="O76" s="54">
        <v>7668000</v>
      </c>
      <c r="P76" s="55">
        <v>23004000</v>
      </c>
      <c r="Q76" s="56" t="str">
        <f t="shared" ref="Q76:Q78" si="104">IF(O76=H76,"CUMPLE","NO CUMPLE")</f>
        <v>CUMPLE</v>
      </c>
      <c r="R76" s="47"/>
      <c r="S76" s="54">
        <v>7668000</v>
      </c>
      <c r="T76" s="55">
        <v>23004000</v>
      </c>
      <c r="U76" s="56" t="str">
        <f t="shared" ref="U76:U78" si="105">IF(S76=H76,"CUMPLE","NO CUMPLE")</f>
        <v>CUMPLE</v>
      </c>
      <c r="V76" s="47"/>
      <c r="W76" s="54">
        <v>7668000</v>
      </c>
      <c r="X76" s="55">
        <v>23004000</v>
      </c>
      <c r="Y76" s="56" t="str">
        <f t="shared" ref="Y76:Y78" si="106">IF(W76=H76,"CUMPLE","NO CUMPLE")</f>
        <v>CUMPLE</v>
      </c>
      <c r="Z76" s="47"/>
      <c r="AA76" s="54">
        <v>7384284</v>
      </c>
      <c r="AB76" s="55">
        <v>22152852</v>
      </c>
      <c r="AC76" s="56" t="str">
        <f t="shared" si="95"/>
        <v>CUMPLE</v>
      </c>
      <c r="AD76" s="47"/>
      <c r="AE76" s="54">
        <v>7668000</v>
      </c>
      <c r="AF76" s="55">
        <v>23004000</v>
      </c>
      <c r="AG76" s="56" t="str">
        <f>IF(AE76&lt;=H$76,"CUMPLE","NO CUMPLE")</f>
        <v>CUMPLE</v>
      </c>
      <c r="AH76" s="47"/>
      <c r="AI76" s="57">
        <v>7668000</v>
      </c>
      <c r="AJ76" s="58">
        <v>23004000</v>
      </c>
      <c r="AK76" s="59" t="str">
        <f t="shared" si="96"/>
        <v>CUMPLE</v>
      </c>
      <c r="AL76" s="47"/>
      <c r="AM76" s="54">
        <v>7668000</v>
      </c>
      <c r="AN76" s="55">
        <v>23004000</v>
      </c>
      <c r="AO76" s="56" t="str">
        <f t="shared" si="97"/>
        <v>CUMPLE</v>
      </c>
      <c r="AP76" s="47"/>
      <c r="AQ76" s="57">
        <v>7668000</v>
      </c>
      <c r="AR76" s="58">
        <v>23004000</v>
      </c>
      <c r="AS76" s="59" t="str">
        <f t="shared" si="98"/>
        <v>CUMPLE</v>
      </c>
      <c r="AT76" s="47"/>
      <c r="AU76" s="57">
        <v>7668000</v>
      </c>
      <c r="AV76" s="58">
        <v>23004000</v>
      </c>
      <c r="AW76" s="59" t="str">
        <f t="shared" ref="AW76:AW78" si="107">IF(AU76=H76,"CUMPLE","NO CUMPLE")</f>
        <v>CUMPLE</v>
      </c>
      <c r="AX76" s="47"/>
      <c r="AY76" s="57">
        <v>7668000</v>
      </c>
      <c r="AZ76" s="58">
        <f t="shared" ref="AZ76:AZ78" si="108">AY76*E76*F76</f>
        <v>23004000</v>
      </c>
      <c r="BA76" s="59" t="str">
        <f t="shared" ref="BA76:BA78" si="109">IF(AY76=H76,"CUMPLE","NO CUMPLE")</f>
        <v>CUMPLE</v>
      </c>
      <c r="BB76" s="47"/>
      <c r="BC76" s="57">
        <v>7668000</v>
      </c>
      <c r="BD76" s="58">
        <v>23004000</v>
      </c>
      <c r="BE76" s="59" t="str">
        <f t="shared" ref="BE76:BE78" si="110">IF(BC76=H76,"CUMPLE","NO CUMPLE")</f>
        <v>CUMPLE</v>
      </c>
    </row>
    <row r="77" spans="1:57" ht="15.75" customHeight="1">
      <c r="A77" s="47"/>
      <c r="B77" s="119">
        <v>66</v>
      </c>
      <c r="C77" s="50" t="s">
        <v>164</v>
      </c>
      <c r="D77" s="50" t="s">
        <v>165</v>
      </c>
      <c r="E77" s="51">
        <v>1</v>
      </c>
      <c r="F77" s="51">
        <v>3</v>
      </c>
      <c r="G77" s="51" t="s">
        <v>69</v>
      </c>
      <c r="H77" s="98">
        <v>5635000</v>
      </c>
      <c r="I77" s="52">
        <f t="shared" si="102"/>
        <v>16905000</v>
      </c>
      <c r="J77" s="53"/>
      <c r="K77" s="54">
        <v>5635000</v>
      </c>
      <c r="L77" s="55">
        <v>16905000</v>
      </c>
      <c r="M77" s="56" t="str">
        <f t="shared" si="103"/>
        <v>CUMPLE</v>
      </c>
      <c r="N77" s="47"/>
      <c r="O77" s="54">
        <v>5635000</v>
      </c>
      <c r="P77" s="55">
        <v>16905000</v>
      </c>
      <c r="Q77" s="56" t="str">
        <f t="shared" si="104"/>
        <v>CUMPLE</v>
      </c>
      <c r="R77" s="47"/>
      <c r="S77" s="54">
        <v>5635000</v>
      </c>
      <c r="T77" s="55">
        <v>16905000</v>
      </c>
      <c r="U77" s="56" t="str">
        <f t="shared" si="105"/>
        <v>CUMPLE</v>
      </c>
      <c r="V77" s="47"/>
      <c r="W77" s="54">
        <v>5635000</v>
      </c>
      <c r="X77" s="55">
        <v>16905000</v>
      </c>
      <c r="Y77" s="56" t="str">
        <f t="shared" si="106"/>
        <v>CUMPLE</v>
      </c>
      <c r="Z77" s="47"/>
      <c r="AA77" s="54">
        <v>5426505</v>
      </c>
      <c r="AB77" s="55">
        <v>16279515</v>
      </c>
      <c r="AC77" s="56" t="str">
        <f t="shared" si="95"/>
        <v>CUMPLE</v>
      </c>
      <c r="AD77" s="47"/>
      <c r="AE77" s="54">
        <v>5635000</v>
      </c>
      <c r="AF77" s="55">
        <v>16905000</v>
      </c>
      <c r="AG77" s="56" t="str">
        <f>IF(AE77&lt;=H$77,"CUMPLE","NO CUMPLE")</f>
        <v>CUMPLE</v>
      </c>
      <c r="AH77" s="47"/>
      <c r="AI77" s="57">
        <v>5635000</v>
      </c>
      <c r="AJ77" s="58">
        <v>16905000</v>
      </c>
      <c r="AK77" s="59" t="str">
        <f t="shared" si="96"/>
        <v>CUMPLE</v>
      </c>
      <c r="AL77" s="47"/>
      <c r="AM77" s="54">
        <v>5635000</v>
      </c>
      <c r="AN77" s="55">
        <v>16905000</v>
      </c>
      <c r="AO77" s="56" t="str">
        <f t="shared" si="97"/>
        <v>CUMPLE</v>
      </c>
      <c r="AP77" s="47"/>
      <c r="AQ77" s="57">
        <v>5635000</v>
      </c>
      <c r="AR77" s="58">
        <v>16905000</v>
      </c>
      <c r="AS77" s="59" t="str">
        <f t="shared" si="98"/>
        <v>CUMPLE</v>
      </c>
      <c r="AT77" s="47"/>
      <c r="AU77" s="57">
        <v>5635000</v>
      </c>
      <c r="AV77" s="58">
        <v>16905000</v>
      </c>
      <c r="AW77" s="59" t="str">
        <f t="shared" si="107"/>
        <v>CUMPLE</v>
      </c>
      <c r="AX77" s="47"/>
      <c r="AY77" s="57">
        <v>5635000</v>
      </c>
      <c r="AZ77" s="58">
        <f t="shared" si="108"/>
        <v>16905000</v>
      </c>
      <c r="BA77" s="59" t="str">
        <f t="shared" si="109"/>
        <v>CUMPLE</v>
      </c>
      <c r="BB77" s="47"/>
      <c r="BC77" s="57">
        <v>5635000</v>
      </c>
      <c r="BD77" s="58">
        <v>16905000</v>
      </c>
      <c r="BE77" s="59" t="str">
        <f t="shared" si="110"/>
        <v>CUMPLE</v>
      </c>
    </row>
    <row r="78" spans="1:57" ht="15.75" customHeight="1">
      <c r="A78" s="47"/>
      <c r="B78" s="120">
        <v>67</v>
      </c>
      <c r="C78" s="121" t="s">
        <v>76</v>
      </c>
      <c r="D78" s="65" t="s">
        <v>166</v>
      </c>
      <c r="E78" s="66">
        <v>1</v>
      </c>
      <c r="F78" s="66">
        <v>2</v>
      </c>
      <c r="G78" s="66" t="s">
        <v>69</v>
      </c>
      <c r="H78" s="122">
        <v>2063000</v>
      </c>
      <c r="I78" s="52">
        <f t="shared" si="102"/>
        <v>4126000</v>
      </c>
      <c r="J78" s="53"/>
      <c r="K78" s="54">
        <v>2063000</v>
      </c>
      <c r="L78" s="55">
        <v>4126000</v>
      </c>
      <c r="M78" s="56" t="str">
        <f t="shared" si="103"/>
        <v>CUMPLE</v>
      </c>
      <c r="N78" s="47"/>
      <c r="O78" s="54">
        <v>2063000</v>
      </c>
      <c r="P78" s="55">
        <v>4126000</v>
      </c>
      <c r="Q78" s="56" t="str">
        <f t="shared" si="104"/>
        <v>CUMPLE</v>
      </c>
      <c r="R78" s="47"/>
      <c r="S78" s="54">
        <v>2063000</v>
      </c>
      <c r="T78" s="55">
        <v>4126000</v>
      </c>
      <c r="U78" s="56" t="str">
        <f t="shared" si="105"/>
        <v>CUMPLE</v>
      </c>
      <c r="V78" s="47"/>
      <c r="W78" s="54">
        <v>2063000</v>
      </c>
      <c r="X78" s="55">
        <v>4126000</v>
      </c>
      <c r="Y78" s="56" t="str">
        <f t="shared" si="106"/>
        <v>CUMPLE</v>
      </c>
      <c r="Z78" s="47"/>
      <c r="AA78" s="54">
        <v>1986669</v>
      </c>
      <c r="AB78" s="55">
        <v>3973338</v>
      </c>
      <c r="AC78" s="56" t="str">
        <f t="shared" si="95"/>
        <v>CUMPLE</v>
      </c>
      <c r="AD78" s="47"/>
      <c r="AE78" s="54">
        <v>2063000</v>
      </c>
      <c r="AF78" s="55">
        <v>4126000</v>
      </c>
      <c r="AG78" s="56" t="str">
        <f>IF(AE78&lt;=H$78,"CUMPLE","NO CUMPLE")</f>
        <v>CUMPLE</v>
      </c>
      <c r="AH78" s="47"/>
      <c r="AI78" s="57">
        <v>2063000</v>
      </c>
      <c r="AJ78" s="58">
        <v>4126000</v>
      </c>
      <c r="AK78" s="59" t="str">
        <f t="shared" si="96"/>
        <v>CUMPLE</v>
      </c>
      <c r="AL78" s="47"/>
      <c r="AM78" s="54">
        <v>2063000</v>
      </c>
      <c r="AN78" s="55">
        <v>4126000</v>
      </c>
      <c r="AO78" s="56" t="str">
        <f t="shared" si="97"/>
        <v>CUMPLE</v>
      </c>
      <c r="AP78" s="47"/>
      <c r="AQ78" s="57">
        <v>2063000</v>
      </c>
      <c r="AR78" s="58">
        <v>4126000</v>
      </c>
      <c r="AS78" s="59" t="str">
        <f t="shared" si="98"/>
        <v>CUMPLE</v>
      </c>
      <c r="AT78" s="47"/>
      <c r="AU78" s="57">
        <v>2063000</v>
      </c>
      <c r="AV78" s="58">
        <v>4126000</v>
      </c>
      <c r="AW78" s="59" t="str">
        <f t="shared" si="107"/>
        <v>CUMPLE</v>
      </c>
      <c r="AX78" s="47"/>
      <c r="AY78" s="57">
        <v>2063000</v>
      </c>
      <c r="AZ78" s="58">
        <f t="shared" si="108"/>
        <v>4126000</v>
      </c>
      <c r="BA78" s="59" t="str">
        <f t="shared" si="109"/>
        <v>CUMPLE</v>
      </c>
      <c r="BB78" s="47"/>
      <c r="BC78" s="57">
        <v>2063000</v>
      </c>
      <c r="BD78" s="58">
        <v>4126000</v>
      </c>
      <c r="BE78" s="59" t="str">
        <f t="shared" si="110"/>
        <v>CUMPLE</v>
      </c>
    </row>
    <row r="79" spans="1:57" ht="15.75" customHeight="1">
      <c r="B79" s="123">
        <v>68</v>
      </c>
      <c r="C79" s="68" t="s">
        <v>78</v>
      </c>
      <c r="D79" s="69" t="s">
        <v>79</v>
      </c>
      <c r="E79" s="70">
        <v>1</v>
      </c>
      <c r="F79" s="70" t="s">
        <v>150</v>
      </c>
      <c r="G79" s="70" t="s">
        <v>80</v>
      </c>
      <c r="H79" s="115">
        <v>246300</v>
      </c>
      <c r="I79" s="124">
        <f t="shared" ref="I79:I85" si="111">E79*H79</f>
        <v>246300</v>
      </c>
      <c r="J79" s="21"/>
      <c r="K79" s="73">
        <v>230000</v>
      </c>
      <c r="L79" s="74">
        <v>230000</v>
      </c>
      <c r="M79" s="75" t="str">
        <f t="shared" ref="M79:M85" si="112">IF(K79&lt;=H79,"CUMPLE","NO CUMPLE")</f>
        <v>CUMPLE</v>
      </c>
      <c r="O79" s="73">
        <v>239649.9</v>
      </c>
      <c r="P79" s="74">
        <v>239649.9</v>
      </c>
      <c r="Q79" s="75" t="str">
        <f t="shared" ref="Q79:Q85" si="113">IF(O79&lt;=H79,"CUMPLE","NO CUMPLE")</f>
        <v>CUMPLE</v>
      </c>
      <c r="S79" s="73">
        <v>220000</v>
      </c>
      <c r="T79" s="74">
        <v>220000</v>
      </c>
      <c r="U79" s="75" t="str">
        <f t="shared" ref="U79:U85" si="114">IF(S79&lt;=H79,"CUMPLE","NO CUMPLE")</f>
        <v>CUMPLE</v>
      </c>
      <c r="W79" s="73">
        <v>235350</v>
      </c>
      <c r="X79" s="74">
        <v>0</v>
      </c>
      <c r="Y79" s="75" t="str">
        <f t="shared" ref="Y79:Y85" si="115">IF(W79&lt;=H79,"CUMPLE","NO CUMPLE")</f>
        <v>CUMPLE</v>
      </c>
      <c r="AA79" s="73">
        <v>237186.9</v>
      </c>
      <c r="AB79" s="74">
        <v>237186.9</v>
      </c>
      <c r="AC79" s="75" t="str">
        <f t="shared" si="95"/>
        <v>CUMPLE</v>
      </c>
      <c r="AE79" s="73">
        <v>238911</v>
      </c>
      <c r="AF79" s="74">
        <v>238911</v>
      </c>
      <c r="AG79" s="75" t="str">
        <f>IF(AE79&lt;=H$79,"CUMPLE","NO CUMPLE")</f>
        <v>CUMPLE</v>
      </c>
      <c r="AI79" s="76">
        <v>238911</v>
      </c>
      <c r="AJ79" s="77">
        <v>238911</v>
      </c>
      <c r="AK79" s="78" t="str">
        <f t="shared" si="96"/>
        <v>CUMPLE</v>
      </c>
      <c r="AM79" s="73">
        <v>246300</v>
      </c>
      <c r="AN79" s="74">
        <v>246300</v>
      </c>
      <c r="AO79" s="75" t="str">
        <f t="shared" si="97"/>
        <v>CUMPLE</v>
      </c>
      <c r="AQ79" s="76">
        <v>243319.77000000002</v>
      </c>
      <c r="AR79" s="77">
        <v>243319.77000000002</v>
      </c>
      <c r="AS79" s="78" t="str">
        <f t="shared" si="98"/>
        <v>CUMPLE</v>
      </c>
      <c r="AU79" s="76">
        <v>238940.1</v>
      </c>
      <c r="AV79" s="77">
        <v>238940.1</v>
      </c>
      <c r="AW79" s="78" t="str">
        <f t="shared" ref="AW79:AW85" si="116">IF(AU79&lt;=H79,"CUMPLE","NO CUMPLE")</f>
        <v>CUMPLE</v>
      </c>
      <c r="AY79" s="76">
        <v>246300</v>
      </c>
      <c r="AZ79" s="77">
        <f t="shared" ref="AZ79:AZ85" si="117">AY79*E79</f>
        <v>246300</v>
      </c>
      <c r="BA79" s="78" t="str">
        <f t="shared" ref="BA79:BA85" si="118">IF(AY79&lt;=H79,"CUMPLE","NO CUMPLE")</f>
        <v>CUMPLE</v>
      </c>
      <c r="BC79" s="76">
        <v>238098</v>
      </c>
      <c r="BD79" s="77">
        <v>238098</v>
      </c>
      <c r="BE79" s="78" t="str">
        <f t="shared" ref="BE79:BE85" si="119">IF(BC79&lt;=H79,"CUMPLE","NO CUMPLE")</f>
        <v>CUMPLE</v>
      </c>
    </row>
    <row r="80" spans="1:57" ht="15.75" customHeight="1">
      <c r="B80" s="109">
        <v>69</v>
      </c>
      <c r="C80" s="92" t="s">
        <v>81</v>
      </c>
      <c r="D80" s="93" t="s">
        <v>151</v>
      </c>
      <c r="E80" s="91">
        <v>500</v>
      </c>
      <c r="F80" s="91" t="s">
        <v>150</v>
      </c>
      <c r="G80" s="91" t="s">
        <v>80</v>
      </c>
      <c r="H80" s="125">
        <v>450</v>
      </c>
      <c r="I80" s="124">
        <f t="shared" si="111"/>
        <v>225000</v>
      </c>
      <c r="J80" s="21"/>
      <c r="K80" s="73">
        <v>300</v>
      </c>
      <c r="L80" s="74">
        <v>150000</v>
      </c>
      <c r="M80" s="75" t="str">
        <f t="shared" si="112"/>
        <v>CUMPLE</v>
      </c>
      <c r="O80" s="73">
        <v>437.85</v>
      </c>
      <c r="P80" s="74">
        <v>218925</v>
      </c>
      <c r="Q80" s="75" t="str">
        <f t="shared" si="113"/>
        <v>CUMPLE</v>
      </c>
      <c r="S80" s="73">
        <v>450</v>
      </c>
      <c r="T80" s="74">
        <v>225000</v>
      </c>
      <c r="U80" s="75" t="str">
        <f t="shared" si="114"/>
        <v>CUMPLE</v>
      </c>
      <c r="W80" s="73">
        <v>450</v>
      </c>
      <c r="X80" s="74">
        <v>0</v>
      </c>
      <c r="Y80" s="75" t="str">
        <f t="shared" si="115"/>
        <v>CUMPLE</v>
      </c>
      <c r="AA80" s="73">
        <v>433.34999999999997</v>
      </c>
      <c r="AB80" s="74">
        <v>216674.99999999997</v>
      </c>
      <c r="AC80" s="75" t="str">
        <f t="shared" si="95"/>
        <v>CUMPLE</v>
      </c>
      <c r="AE80" s="73">
        <v>436.5</v>
      </c>
      <c r="AF80" s="74">
        <v>218250</v>
      </c>
      <c r="AG80" s="75" t="str">
        <f>IF(AE80&lt;=H$80,"CUMPLE","NO CUMPLE")</f>
        <v>CUMPLE</v>
      </c>
      <c r="AI80" s="76">
        <v>436.5</v>
      </c>
      <c r="AJ80" s="77">
        <v>218250</v>
      </c>
      <c r="AK80" s="78" t="str">
        <f t="shared" si="96"/>
        <v>CUMPLE</v>
      </c>
      <c r="AM80" s="73">
        <v>450</v>
      </c>
      <c r="AN80" s="74">
        <v>225000</v>
      </c>
      <c r="AO80" s="75" t="str">
        <f t="shared" si="97"/>
        <v>CUMPLE</v>
      </c>
      <c r="AQ80" s="76">
        <v>444.55500000000006</v>
      </c>
      <c r="AR80" s="77">
        <v>222277.50000000003</v>
      </c>
      <c r="AS80" s="78" t="str">
        <f t="shared" si="98"/>
        <v>CUMPLE</v>
      </c>
      <c r="AU80" s="76">
        <v>357</v>
      </c>
      <c r="AV80" s="77">
        <v>178500</v>
      </c>
      <c r="AW80" s="78" t="str">
        <f t="shared" si="116"/>
        <v>CUMPLE</v>
      </c>
      <c r="AY80" s="76">
        <v>449</v>
      </c>
      <c r="AZ80" s="77">
        <f t="shared" si="117"/>
        <v>224500</v>
      </c>
      <c r="BA80" s="78" t="str">
        <f t="shared" si="118"/>
        <v>CUMPLE</v>
      </c>
      <c r="BC80" s="76">
        <v>435</v>
      </c>
      <c r="BD80" s="77">
        <v>217500</v>
      </c>
      <c r="BE80" s="78" t="str">
        <f t="shared" si="119"/>
        <v>CUMPLE</v>
      </c>
    </row>
    <row r="81" spans="1:57" ht="15.75" customHeight="1">
      <c r="B81" s="67">
        <v>70</v>
      </c>
      <c r="C81" s="85" t="s">
        <v>83</v>
      </c>
      <c r="D81" s="69" t="s">
        <v>152</v>
      </c>
      <c r="E81" s="70">
        <v>375</v>
      </c>
      <c r="F81" s="70"/>
      <c r="G81" s="70" t="s">
        <v>80</v>
      </c>
      <c r="H81" s="115">
        <v>17500</v>
      </c>
      <c r="I81" s="124">
        <f t="shared" si="111"/>
        <v>6562500</v>
      </c>
      <c r="J81" s="21"/>
      <c r="K81" s="73">
        <v>15000</v>
      </c>
      <c r="L81" s="74">
        <v>5625000</v>
      </c>
      <c r="M81" s="75" t="str">
        <f t="shared" si="112"/>
        <v>CUMPLE</v>
      </c>
      <c r="O81" s="73">
        <v>17027.5</v>
      </c>
      <c r="P81" s="74">
        <v>6385312.5</v>
      </c>
      <c r="Q81" s="75" t="str">
        <f t="shared" si="113"/>
        <v>CUMPLE</v>
      </c>
      <c r="S81" s="73">
        <v>12000</v>
      </c>
      <c r="T81" s="74">
        <v>4500000</v>
      </c>
      <c r="U81" s="75" t="str">
        <f t="shared" si="114"/>
        <v>CUMPLE</v>
      </c>
      <c r="W81" s="73">
        <v>16700</v>
      </c>
      <c r="X81" s="74">
        <v>6262500</v>
      </c>
      <c r="Y81" s="75" t="str">
        <f t="shared" si="115"/>
        <v>CUMPLE</v>
      </c>
      <c r="AA81" s="73">
        <v>16852.5</v>
      </c>
      <c r="AB81" s="74">
        <v>6319687.5</v>
      </c>
      <c r="AC81" s="75" t="str">
        <f t="shared" si="95"/>
        <v>CUMPLE</v>
      </c>
      <c r="AE81" s="73">
        <v>16975</v>
      </c>
      <c r="AF81" s="74">
        <v>6365625</v>
      </c>
      <c r="AG81" s="75" t="str">
        <f>IF(AE81&lt;=H$81,"CUMPLE","NO CUMPLE")</f>
        <v>CUMPLE</v>
      </c>
      <c r="AI81" s="76">
        <v>16975</v>
      </c>
      <c r="AJ81" s="77">
        <v>6365625</v>
      </c>
      <c r="AK81" s="78" t="str">
        <f t="shared" si="96"/>
        <v>CUMPLE</v>
      </c>
      <c r="AM81" s="73">
        <v>17500</v>
      </c>
      <c r="AN81" s="74">
        <v>6562500</v>
      </c>
      <c r="AO81" s="75" t="str">
        <f t="shared" si="97"/>
        <v>CUMPLE</v>
      </c>
      <c r="AQ81" s="76">
        <v>17288.250000000004</v>
      </c>
      <c r="AR81" s="77">
        <v>6483093.7500000009</v>
      </c>
      <c r="AS81" s="78" t="str">
        <f t="shared" si="98"/>
        <v>CUMPLE</v>
      </c>
      <c r="AU81" s="76">
        <v>16968.21</v>
      </c>
      <c r="AV81" s="77">
        <v>6363078.75</v>
      </c>
      <c r="AW81" s="78" t="str">
        <f t="shared" si="116"/>
        <v>CUMPLE</v>
      </c>
      <c r="AY81" s="76">
        <v>17000</v>
      </c>
      <c r="AZ81" s="77">
        <f t="shared" si="117"/>
        <v>6375000</v>
      </c>
      <c r="BA81" s="78" t="str">
        <f t="shared" si="118"/>
        <v>CUMPLE</v>
      </c>
      <c r="BC81" s="76">
        <v>16917</v>
      </c>
      <c r="BD81" s="77">
        <v>6343875</v>
      </c>
      <c r="BE81" s="78" t="str">
        <f t="shared" si="119"/>
        <v>CUMPLE</v>
      </c>
    </row>
    <row r="82" spans="1:57" ht="15.75" customHeight="1">
      <c r="B82" s="67">
        <v>71</v>
      </c>
      <c r="C82" s="114" t="s">
        <v>133</v>
      </c>
      <c r="D82" s="87" t="s">
        <v>134</v>
      </c>
      <c r="E82" s="88">
        <v>30</v>
      </c>
      <c r="F82" s="88"/>
      <c r="G82" s="88" t="s">
        <v>80</v>
      </c>
      <c r="H82" s="107">
        <v>230000</v>
      </c>
      <c r="I82" s="124">
        <f t="shared" si="111"/>
        <v>6900000</v>
      </c>
      <c r="J82" s="21"/>
      <c r="K82" s="73">
        <v>220000</v>
      </c>
      <c r="L82" s="74">
        <v>6600000</v>
      </c>
      <c r="M82" s="75" t="str">
        <f t="shared" si="112"/>
        <v>CUMPLE</v>
      </c>
      <c r="O82" s="73">
        <v>223790</v>
      </c>
      <c r="P82" s="74">
        <v>6713700</v>
      </c>
      <c r="Q82" s="75" t="str">
        <f t="shared" si="113"/>
        <v>CUMPLE</v>
      </c>
      <c r="S82" s="73">
        <v>230000</v>
      </c>
      <c r="T82" s="74">
        <v>6900000</v>
      </c>
      <c r="U82" s="75" t="str">
        <f t="shared" si="114"/>
        <v>CUMPLE</v>
      </c>
      <c r="W82" s="73">
        <v>219750</v>
      </c>
      <c r="X82" s="74">
        <v>6592500</v>
      </c>
      <c r="Y82" s="75" t="str">
        <f t="shared" si="115"/>
        <v>CUMPLE</v>
      </c>
      <c r="AA82" s="73">
        <v>221490</v>
      </c>
      <c r="AB82" s="74">
        <v>6644700</v>
      </c>
      <c r="AC82" s="75" t="str">
        <f t="shared" si="95"/>
        <v>CUMPLE</v>
      </c>
      <c r="AE82" s="73">
        <v>223100</v>
      </c>
      <c r="AF82" s="74">
        <v>6693000</v>
      </c>
      <c r="AG82" s="75" t="str">
        <f>IF(AE82&lt;=H$82,"CUMPLE","NO CUMPLE")</f>
        <v>CUMPLE</v>
      </c>
      <c r="AI82" s="76">
        <v>223100</v>
      </c>
      <c r="AJ82" s="77">
        <v>6693000</v>
      </c>
      <c r="AK82" s="78" t="str">
        <f t="shared" si="96"/>
        <v>CUMPLE</v>
      </c>
      <c r="AM82" s="73">
        <v>230000</v>
      </c>
      <c r="AN82" s="74">
        <v>6900000</v>
      </c>
      <c r="AO82" s="75" t="str">
        <f t="shared" si="97"/>
        <v>CUMPLE</v>
      </c>
      <c r="AQ82" s="76">
        <v>227217.00000000003</v>
      </c>
      <c r="AR82" s="77">
        <v>6816510.0000000009</v>
      </c>
      <c r="AS82" s="78" t="str">
        <f t="shared" si="98"/>
        <v>CUMPLE</v>
      </c>
      <c r="AU82" s="76">
        <v>223126.19</v>
      </c>
      <c r="AV82" s="77">
        <v>6693785.7000000002</v>
      </c>
      <c r="AW82" s="78" t="str">
        <f t="shared" si="116"/>
        <v>CUMPLE</v>
      </c>
      <c r="AY82" s="76">
        <v>230000</v>
      </c>
      <c r="AZ82" s="77">
        <f t="shared" si="117"/>
        <v>6900000</v>
      </c>
      <c r="BA82" s="78" t="str">
        <f t="shared" si="118"/>
        <v>CUMPLE</v>
      </c>
      <c r="BC82" s="76">
        <v>222341</v>
      </c>
      <c r="BD82" s="77">
        <v>6670230</v>
      </c>
      <c r="BE82" s="78" t="str">
        <f t="shared" si="119"/>
        <v>CUMPLE</v>
      </c>
    </row>
    <row r="83" spans="1:57" ht="15.75" customHeight="1">
      <c r="B83" s="67">
        <v>72</v>
      </c>
      <c r="C83" s="114" t="s">
        <v>86</v>
      </c>
      <c r="D83" s="87" t="s">
        <v>87</v>
      </c>
      <c r="E83" s="88">
        <v>125</v>
      </c>
      <c r="F83" s="88"/>
      <c r="G83" s="88" t="s">
        <v>80</v>
      </c>
      <c r="H83" s="107">
        <v>6100</v>
      </c>
      <c r="I83" s="124">
        <f t="shared" si="111"/>
        <v>762500</v>
      </c>
      <c r="J83" s="21"/>
      <c r="K83" s="73">
        <v>5500</v>
      </c>
      <c r="L83" s="74">
        <v>687500</v>
      </c>
      <c r="M83" s="75" t="str">
        <f t="shared" si="112"/>
        <v>CUMPLE</v>
      </c>
      <c r="O83" s="73">
        <v>5935.3</v>
      </c>
      <c r="P83" s="74">
        <v>741912.5</v>
      </c>
      <c r="Q83" s="75" t="str">
        <f t="shared" si="113"/>
        <v>CUMPLE</v>
      </c>
      <c r="S83" s="73">
        <v>4000</v>
      </c>
      <c r="T83" s="74">
        <v>500000</v>
      </c>
      <c r="U83" s="75" t="str">
        <f t="shared" si="114"/>
        <v>CUMPLE</v>
      </c>
      <c r="W83" s="73">
        <v>5850</v>
      </c>
      <c r="X83" s="74">
        <v>731250</v>
      </c>
      <c r="Y83" s="75" t="str">
        <f t="shared" si="115"/>
        <v>CUMPLE</v>
      </c>
      <c r="AA83" s="73">
        <v>5874.3</v>
      </c>
      <c r="AB83" s="74">
        <v>734287.5</v>
      </c>
      <c r="AC83" s="75" t="str">
        <f t="shared" si="95"/>
        <v>CUMPLE</v>
      </c>
      <c r="AE83" s="73">
        <v>5917</v>
      </c>
      <c r="AF83" s="74">
        <v>739625</v>
      </c>
      <c r="AG83" s="75" t="str">
        <f>IF(AE83&lt;=H$83,"CUMPLE","NO CUMPLE")</f>
        <v>CUMPLE</v>
      </c>
      <c r="AI83" s="76">
        <v>5917</v>
      </c>
      <c r="AJ83" s="77">
        <v>739625</v>
      </c>
      <c r="AK83" s="78" t="str">
        <f t="shared" si="96"/>
        <v>CUMPLE</v>
      </c>
      <c r="AM83" s="73">
        <v>6100</v>
      </c>
      <c r="AN83" s="74">
        <v>762500</v>
      </c>
      <c r="AO83" s="75" t="str">
        <f t="shared" si="97"/>
        <v>CUMPLE</v>
      </c>
      <c r="AQ83" s="76">
        <v>6026.1900000000005</v>
      </c>
      <c r="AR83" s="77">
        <v>753273.75000000012</v>
      </c>
      <c r="AS83" s="78" t="str">
        <f t="shared" si="98"/>
        <v>CUMPLE</v>
      </c>
      <c r="AU83" s="76">
        <v>5886.93</v>
      </c>
      <c r="AV83" s="77">
        <v>735866.25</v>
      </c>
      <c r="AW83" s="78" t="str">
        <f t="shared" si="116"/>
        <v>CUMPLE</v>
      </c>
      <c r="AY83" s="76">
        <v>6000</v>
      </c>
      <c r="AZ83" s="77">
        <f t="shared" si="117"/>
        <v>750000</v>
      </c>
      <c r="BA83" s="78" t="str">
        <f t="shared" si="118"/>
        <v>CUMPLE</v>
      </c>
      <c r="BC83" s="76">
        <v>6000</v>
      </c>
      <c r="BD83" s="77">
        <v>750000</v>
      </c>
      <c r="BE83" s="78" t="str">
        <f t="shared" si="119"/>
        <v>CUMPLE</v>
      </c>
    </row>
    <row r="84" spans="1:57" ht="15.75" customHeight="1">
      <c r="B84" s="67">
        <v>73</v>
      </c>
      <c r="C84" s="89" t="s">
        <v>89</v>
      </c>
      <c r="D84" s="87" t="s">
        <v>90</v>
      </c>
      <c r="E84" s="88">
        <v>125</v>
      </c>
      <c r="F84" s="88"/>
      <c r="G84" s="88" t="s">
        <v>80</v>
      </c>
      <c r="H84" s="107">
        <v>3570</v>
      </c>
      <c r="I84" s="124">
        <f t="shared" si="111"/>
        <v>446250</v>
      </c>
      <c r="J84" s="21"/>
      <c r="K84" s="73">
        <v>3200</v>
      </c>
      <c r="L84" s="74">
        <v>400000</v>
      </c>
      <c r="M84" s="75" t="str">
        <f t="shared" si="112"/>
        <v>CUMPLE</v>
      </c>
      <c r="O84" s="73">
        <v>3473.61</v>
      </c>
      <c r="P84" s="74">
        <v>434201.25</v>
      </c>
      <c r="Q84" s="75" t="str">
        <f t="shared" si="113"/>
        <v>CUMPLE</v>
      </c>
      <c r="S84" s="73">
        <v>3300</v>
      </c>
      <c r="T84" s="74">
        <v>412500</v>
      </c>
      <c r="U84" s="75" t="str">
        <f t="shared" si="114"/>
        <v>CUMPLE</v>
      </c>
      <c r="W84" s="73">
        <v>3400</v>
      </c>
      <c r="X84" s="74">
        <v>425000</v>
      </c>
      <c r="Y84" s="75" t="str">
        <f t="shared" si="115"/>
        <v>CUMPLE</v>
      </c>
      <c r="AA84" s="73">
        <v>3437.91</v>
      </c>
      <c r="AB84" s="74">
        <v>429738.75</v>
      </c>
      <c r="AC84" s="75" t="str">
        <f t="shared" si="95"/>
        <v>CUMPLE</v>
      </c>
      <c r="AE84" s="73">
        <v>3462.9</v>
      </c>
      <c r="AF84" s="74">
        <v>432862.5</v>
      </c>
      <c r="AG84" s="75" t="str">
        <f>IF(AE84&lt;=H$84,"CUMPLE","NO CUMPLE")</f>
        <v>CUMPLE</v>
      </c>
      <c r="AI84" s="76">
        <v>3462.9</v>
      </c>
      <c r="AJ84" s="77">
        <v>432862.5</v>
      </c>
      <c r="AK84" s="78" t="str">
        <f t="shared" si="96"/>
        <v>CUMPLE</v>
      </c>
      <c r="AM84" s="73">
        <v>3570</v>
      </c>
      <c r="AN84" s="74">
        <v>446250</v>
      </c>
      <c r="AO84" s="75" t="str">
        <f t="shared" si="97"/>
        <v>CUMPLE</v>
      </c>
      <c r="AQ84" s="76">
        <v>3526.8030000000003</v>
      </c>
      <c r="AR84" s="77">
        <v>440850.37500000006</v>
      </c>
      <c r="AS84" s="78" t="str">
        <f t="shared" si="98"/>
        <v>CUMPLE</v>
      </c>
      <c r="AU84" s="76">
        <v>3462.9</v>
      </c>
      <c r="AV84" s="77">
        <v>432862.5</v>
      </c>
      <c r="AW84" s="78" t="str">
        <f t="shared" si="116"/>
        <v>CUMPLE</v>
      </c>
      <c r="AY84" s="76">
        <v>3570</v>
      </c>
      <c r="AZ84" s="77">
        <f t="shared" si="117"/>
        <v>446250</v>
      </c>
      <c r="BA84" s="78" t="str">
        <f t="shared" si="118"/>
        <v>CUMPLE</v>
      </c>
      <c r="BC84" s="76">
        <v>3450</v>
      </c>
      <c r="BD84" s="77">
        <v>431250</v>
      </c>
      <c r="BE84" s="78" t="str">
        <f t="shared" si="119"/>
        <v>CUMPLE</v>
      </c>
    </row>
    <row r="85" spans="1:57" ht="15.75" customHeight="1">
      <c r="B85" s="67">
        <v>74</v>
      </c>
      <c r="C85" s="89" t="s">
        <v>91</v>
      </c>
      <c r="D85" s="87" t="s">
        <v>92</v>
      </c>
      <c r="E85" s="88">
        <v>125</v>
      </c>
      <c r="F85" s="88"/>
      <c r="G85" s="88" t="s">
        <v>80</v>
      </c>
      <c r="H85" s="107">
        <v>18000</v>
      </c>
      <c r="I85" s="124">
        <f t="shared" si="111"/>
        <v>2250000</v>
      </c>
      <c r="J85" s="21"/>
      <c r="K85" s="73">
        <v>15000</v>
      </c>
      <c r="L85" s="74">
        <v>1875000</v>
      </c>
      <c r="M85" s="75" t="str">
        <f t="shared" si="112"/>
        <v>CUMPLE</v>
      </c>
      <c r="O85" s="73">
        <v>17514</v>
      </c>
      <c r="P85" s="74">
        <v>2189250</v>
      </c>
      <c r="Q85" s="75" t="str">
        <f t="shared" si="113"/>
        <v>CUMPLE</v>
      </c>
      <c r="S85" s="73">
        <v>18000</v>
      </c>
      <c r="T85" s="74">
        <v>2250000</v>
      </c>
      <c r="U85" s="75" t="str">
        <f t="shared" si="114"/>
        <v>CUMPLE</v>
      </c>
      <c r="W85" s="73">
        <v>17200</v>
      </c>
      <c r="X85" s="74">
        <v>2150000</v>
      </c>
      <c r="Y85" s="75" t="str">
        <f t="shared" si="115"/>
        <v>CUMPLE</v>
      </c>
      <c r="AA85" s="73">
        <v>17334</v>
      </c>
      <c r="AB85" s="74">
        <v>2166750</v>
      </c>
      <c r="AC85" s="75" t="str">
        <f t="shared" si="95"/>
        <v>CUMPLE</v>
      </c>
      <c r="AE85" s="73">
        <v>17460</v>
      </c>
      <c r="AF85" s="74">
        <v>2182500</v>
      </c>
      <c r="AG85" s="75" t="str">
        <f>IF(AE85&lt;=H$85,"CUMPLE","NO CUMPLE")</f>
        <v>CUMPLE</v>
      </c>
      <c r="AI85" s="76">
        <v>17460</v>
      </c>
      <c r="AJ85" s="77">
        <v>2182500</v>
      </c>
      <c r="AK85" s="78" t="str">
        <f t="shared" si="96"/>
        <v>CUMPLE</v>
      </c>
      <c r="AM85" s="73">
        <v>14600</v>
      </c>
      <c r="AN85" s="74">
        <v>1825000</v>
      </c>
      <c r="AO85" s="75" t="str">
        <f t="shared" si="97"/>
        <v>CUMPLE</v>
      </c>
      <c r="AQ85" s="76">
        <v>17782.2</v>
      </c>
      <c r="AR85" s="77">
        <v>2222775</v>
      </c>
      <c r="AS85" s="78" t="str">
        <f t="shared" si="98"/>
        <v>CUMPLE</v>
      </c>
      <c r="AU85" s="76">
        <v>17429.93</v>
      </c>
      <c r="AV85" s="77">
        <v>2178741.25</v>
      </c>
      <c r="AW85" s="78" t="str">
        <f t="shared" si="116"/>
        <v>CUMPLE</v>
      </c>
      <c r="AY85" s="76">
        <v>18000</v>
      </c>
      <c r="AZ85" s="77">
        <f t="shared" si="117"/>
        <v>2250000</v>
      </c>
      <c r="BA85" s="78" t="str">
        <f t="shared" si="118"/>
        <v>CUMPLE</v>
      </c>
      <c r="BC85" s="76">
        <v>17401</v>
      </c>
      <c r="BD85" s="77">
        <v>2175125</v>
      </c>
      <c r="BE85" s="78" t="str">
        <f t="shared" si="119"/>
        <v>CUMPLE</v>
      </c>
    </row>
    <row r="86" spans="1:57" ht="15.75" customHeight="1">
      <c r="A86" s="47"/>
      <c r="B86" s="48">
        <v>75</v>
      </c>
      <c r="C86" s="126" t="s">
        <v>99</v>
      </c>
      <c r="D86" s="127" t="s">
        <v>167</v>
      </c>
      <c r="E86" s="63">
        <v>1</v>
      </c>
      <c r="F86" s="63"/>
      <c r="G86" s="63" t="s">
        <v>101</v>
      </c>
      <c r="H86" s="128">
        <v>316000</v>
      </c>
      <c r="I86" s="128">
        <v>316000</v>
      </c>
      <c r="J86" s="53"/>
      <c r="K86" s="128">
        <v>316000</v>
      </c>
      <c r="L86" s="55">
        <v>316000</v>
      </c>
      <c r="M86" s="56" t="str">
        <f>IF(K86=H86,"CUMPLE","NO CUMPLE")</f>
        <v>CUMPLE</v>
      </c>
      <c r="N86" s="47"/>
      <c r="O86" s="54">
        <v>316000</v>
      </c>
      <c r="P86" s="55">
        <v>316000</v>
      </c>
      <c r="Q86" s="56" t="str">
        <f>IF(O86=H86,"CUMPLE","NO CUMPLE")</f>
        <v>CUMPLE</v>
      </c>
      <c r="R86" s="47"/>
      <c r="S86" s="55">
        <v>316000</v>
      </c>
      <c r="T86" s="55">
        <v>316000</v>
      </c>
      <c r="U86" s="56" t="str">
        <f>IF(S86=H86,"CUMPLE","NO CUMPLE")</f>
        <v>CUMPLE</v>
      </c>
      <c r="V86" s="47"/>
      <c r="W86" s="55">
        <v>316000</v>
      </c>
      <c r="X86" s="55">
        <v>316000</v>
      </c>
      <c r="Y86" s="56" t="str">
        <f>IF(W86=H86,"CUMPLE","NO CUMPLE")</f>
        <v>CUMPLE</v>
      </c>
      <c r="Z86" s="47"/>
      <c r="AA86" s="54">
        <v>316000</v>
      </c>
      <c r="AB86" s="54">
        <v>316000</v>
      </c>
      <c r="AC86" s="56" t="str">
        <f>IF(AA86=H86,"CUMPLE","NO CUMPLE")</f>
        <v>CUMPLE</v>
      </c>
      <c r="AD86" s="47"/>
      <c r="AE86" s="54">
        <v>316000</v>
      </c>
      <c r="AF86" s="54">
        <v>316000</v>
      </c>
      <c r="AG86" s="56" t="str">
        <f>IF(AE86=H$86,"CUMPLE","NO CUMPLE")</f>
        <v>CUMPLE</v>
      </c>
      <c r="AH86" s="47"/>
      <c r="AI86" s="57">
        <v>316000</v>
      </c>
      <c r="AJ86" s="57">
        <v>316000</v>
      </c>
      <c r="AK86" s="59" t="str">
        <f>IF(AI86=H86,"CUMPLE","NO CUMPLE")</f>
        <v>CUMPLE</v>
      </c>
      <c r="AL86" s="47"/>
      <c r="AM86" s="54">
        <v>316000</v>
      </c>
      <c r="AN86" s="54">
        <v>316000</v>
      </c>
      <c r="AO86" s="56" t="str">
        <f>IF(AM86=H86,"CUMPLE","NO CUMPLE")</f>
        <v>CUMPLE</v>
      </c>
      <c r="AP86" s="47"/>
      <c r="AQ86" s="57">
        <v>316000</v>
      </c>
      <c r="AR86" s="57">
        <v>316000</v>
      </c>
      <c r="AS86" s="59" t="str">
        <f>IF(AQ86=H86,"CUMPLE","NO CUMPLE")</f>
        <v>CUMPLE</v>
      </c>
      <c r="AT86" s="47"/>
      <c r="AU86" s="57">
        <v>316000</v>
      </c>
      <c r="AV86" s="57">
        <v>316000</v>
      </c>
      <c r="AW86" s="59" t="str">
        <f>IF(AU86=H86,"CUMPLE","NO CUMPLE")</f>
        <v>CUMPLE</v>
      </c>
      <c r="AX86" s="47"/>
      <c r="AY86" s="57">
        <v>316000</v>
      </c>
      <c r="AZ86" s="57">
        <v>316000</v>
      </c>
      <c r="BA86" s="59" t="str">
        <f>IF(AY86=H86,"CUMPLE","NO CUMPLE")</f>
        <v>CUMPLE</v>
      </c>
      <c r="BB86" s="47"/>
      <c r="BC86" s="57">
        <v>316000</v>
      </c>
      <c r="BD86" s="57">
        <v>316000</v>
      </c>
      <c r="BE86" s="59" t="str">
        <f>IF(BC86=H86,"CUMPLE","NO CUMPLE")</f>
        <v>CUMPLE</v>
      </c>
    </row>
    <row r="87" spans="1:57" ht="15.75" customHeight="1">
      <c r="B87" s="67">
        <v>76</v>
      </c>
      <c r="C87" s="92" t="s">
        <v>168</v>
      </c>
      <c r="D87" s="93" t="s">
        <v>169</v>
      </c>
      <c r="E87" s="91">
        <v>125</v>
      </c>
      <c r="F87" s="91"/>
      <c r="G87" s="91" t="s">
        <v>80</v>
      </c>
      <c r="H87" s="118">
        <v>13000</v>
      </c>
      <c r="I87" s="124">
        <f t="shared" ref="I87:I95" si="120">E87*H87</f>
        <v>1625000</v>
      </c>
      <c r="J87" s="21"/>
      <c r="K87" s="73">
        <v>12000</v>
      </c>
      <c r="L87" s="74">
        <v>1500000</v>
      </c>
      <c r="M87" s="75" t="str">
        <f t="shared" ref="M87:M95" si="121">IF(K87&lt;=H87,"CUMPLE","NO CUMPLE")</f>
        <v>CUMPLE</v>
      </c>
      <c r="O87" s="73">
        <v>12649</v>
      </c>
      <c r="P87" s="74">
        <v>1581125</v>
      </c>
      <c r="Q87" s="75" t="str">
        <f t="shared" ref="Q87:Q95" si="122">IF(O87&lt;=H87,"CUMPLE","NO CUMPLE")</f>
        <v>CUMPLE</v>
      </c>
      <c r="S87" s="73">
        <v>13000</v>
      </c>
      <c r="T87" s="74">
        <v>1625000</v>
      </c>
      <c r="U87" s="75" t="str">
        <f t="shared" ref="U87:U95" si="123">IF(S87&lt;=H87,"CUMPLE","NO CUMPLE")</f>
        <v>CUMPLE</v>
      </c>
      <c r="W87" s="73">
        <v>12400</v>
      </c>
      <c r="X87" s="74">
        <v>1550000</v>
      </c>
      <c r="Y87" s="75" t="str">
        <f t="shared" ref="Y87:Y95" si="124">IF(W87&lt;=H87,"CUMPLE","NO CUMPLE")</f>
        <v>CUMPLE</v>
      </c>
      <c r="AA87" s="73">
        <v>12519</v>
      </c>
      <c r="AB87" s="74">
        <v>1564875</v>
      </c>
      <c r="AC87" s="75" t="str">
        <f t="shared" ref="AC87:AC95" si="125">IF(AA87&lt;=H87,"CUMPLE","NO CUMPLE")</f>
        <v>CUMPLE</v>
      </c>
      <c r="AE87" s="73">
        <v>12610</v>
      </c>
      <c r="AF87" s="74">
        <v>1576250</v>
      </c>
      <c r="AG87" s="75" t="str">
        <f>IF(AE87&lt;=H$87,"CUMPLE","NO CUMPLE")</f>
        <v>CUMPLE</v>
      </c>
      <c r="AI87" s="76">
        <v>12610</v>
      </c>
      <c r="AJ87" s="77">
        <v>1576250</v>
      </c>
      <c r="AK87" s="78" t="str">
        <f t="shared" ref="AK87:AK95" si="126">IF(AI87&lt;=H87,"CUMPLE","NO CUMPLE")</f>
        <v>CUMPLE</v>
      </c>
      <c r="AM87" s="73">
        <v>13000</v>
      </c>
      <c r="AN87" s="74">
        <v>1625000</v>
      </c>
      <c r="AO87" s="75" t="str">
        <f t="shared" ref="AO87:AO95" si="127">IF(AM87&lt;=H87,"CUMPLE","NO CUMPLE")</f>
        <v>CUMPLE</v>
      </c>
      <c r="AQ87" s="76">
        <v>12842.7</v>
      </c>
      <c r="AR87" s="77">
        <v>1605337.5</v>
      </c>
      <c r="AS87" s="78" t="str">
        <f t="shared" ref="AS87:AS95" si="128">IF(AQ87&lt;=H87,"CUMPLE","NO CUMPLE")</f>
        <v>CUMPLE</v>
      </c>
      <c r="AU87" s="76">
        <v>12581.869999999999</v>
      </c>
      <c r="AV87" s="77">
        <v>1572733.7499999998</v>
      </c>
      <c r="AW87" s="78" t="str">
        <f t="shared" ref="AW87:AW95" si="129">IF(AU87&lt;=H87,"CUMPLE","NO CUMPLE")</f>
        <v>CUMPLE</v>
      </c>
      <c r="AY87" s="76">
        <v>13000</v>
      </c>
      <c r="AZ87" s="77">
        <f t="shared" ref="AZ87:AZ95" si="130">AY87*E87</f>
        <v>1625000</v>
      </c>
      <c r="BA87" s="78" t="str">
        <f t="shared" ref="BA87:BA95" si="131">IF(AY87&lt;=H87,"CUMPLE","NO CUMPLE")</f>
        <v>CUMPLE</v>
      </c>
      <c r="BC87" s="76">
        <v>12567</v>
      </c>
      <c r="BD87" s="77">
        <v>1570875</v>
      </c>
      <c r="BE87" s="78" t="str">
        <f t="shared" ref="BE87:BE95" si="132">IF(BC87&lt;=H87,"CUMPLE","NO CUMPLE")</f>
        <v>CUMPLE</v>
      </c>
    </row>
    <row r="88" spans="1:57" ht="15.75" customHeight="1">
      <c r="B88" s="67">
        <v>77</v>
      </c>
      <c r="C88" s="69" t="s">
        <v>102</v>
      </c>
      <c r="D88" s="69" t="s">
        <v>157</v>
      </c>
      <c r="E88" s="70">
        <v>10</v>
      </c>
      <c r="F88" s="129"/>
      <c r="G88" s="70" t="s">
        <v>80</v>
      </c>
      <c r="H88" s="115">
        <v>260000</v>
      </c>
      <c r="I88" s="124">
        <f t="shared" si="120"/>
        <v>2600000</v>
      </c>
      <c r="J88" s="21"/>
      <c r="K88" s="73">
        <v>250000</v>
      </c>
      <c r="L88" s="74">
        <v>2500000</v>
      </c>
      <c r="M88" s="75" t="str">
        <f t="shared" si="121"/>
        <v>CUMPLE</v>
      </c>
      <c r="O88" s="73">
        <v>252980</v>
      </c>
      <c r="P88" s="74">
        <v>2529800</v>
      </c>
      <c r="Q88" s="75" t="str">
        <f t="shared" si="122"/>
        <v>CUMPLE</v>
      </c>
      <c r="S88" s="73">
        <v>260000</v>
      </c>
      <c r="T88" s="74">
        <v>2600000</v>
      </c>
      <c r="U88" s="75" t="str">
        <f t="shared" si="123"/>
        <v>CUMPLE</v>
      </c>
      <c r="W88" s="73">
        <v>248450</v>
      </c>
      <c r="X88" s="74">
        <v>2484500</v>
      </c>
      <c r="Y88" s="75" t="str">
        <f t="shared" si="124"/>
        <v>CUMPLE</v>
      </c>
      <c r="AA88" s="73">
        <v>250380</v>
      </c>
      <c r="AB88" s="74">
        <v>2503800</v>
      </c>
      <c r="AC88" s="75" t="str">
        <f t="shared" si="125"/>
        <v>CUMPLE</v>
      </c>
      <c r="AE88" s="73">
        <v>252200</v>
      </c>
      <c r="AF88" s="74">
        <v>2522000</v>
      </c>
      <c r="AG88" s="75" t="str">
        <f>IF(AE88&lt;=H$88,"CUMPLE","NO CUMPLE")</f>
        <v>CUMPLE</v>
      </c>
      <c r="AI88" s="76">
        <v>252200</v>
      </c>
      <c r="AJ88" s="77">
        <v>2522000</v>
      </c>
      <c r="AK88" s="78" t="str">
        <f t="shared" si="126"/>
        <v>CUMPLE</v>
      </c>
      <c r="AM88" s="73">
        <v>260000</v>
      </c>
      <c r="AN88" s="74">
        <v>2600000</v>
      </c>
      <c r="AO88" s="75" t="str">
        <f t="shared" si="127"/>
        <v>CUMPLE</v>
      </c>
      <c r="AQ88" s="76">
        <v>256854.00000000003</v>
      </c>
      <c r="AR88" s="77">
        <v>2568540.0000000005</v>
      </c>
      <c r="AS88" s="78" t="str">
        <f t="shared" si="128"/>
        <v>CUMPLE</v>
      </c>
      <c r="AU88" s="76">
        <v>252214.55</v>
      </c>
      <c r="AV88" s="77">
        <v>2522145.5</v>
      </c>
      <c r="AW88" s="78" t="str">
        <f t="shared" si="129"/>
        <v>CUMPLE</v>
      </c>
      <c r="AY88" s="76">
        <v>260000</v>
      </c>
      <c r="AZ88" s="77">
        <f t="shared" si="130"/>
        <v>2600000</v>
      </c>
      <c r="BA88" s="78" t="str">
        <f t="shared" si="131"/>
        <v>CUMPLE</v>
      </c>
      <c r="BC88" s="76">
        <v>260000</v>
      </c>
      <c r="BD88" s="77">
        <v>2600000</v>
      </c>
      <c r="BE88" s="78" t="str">
        <f t="shared" si="132"/>
        <v>CUMPLE</v>
      </c>
    </row>
    <row r="89" spans="1:57" ht="15.75" customHeight="1">
      <c r="B89" s="86">
        <v>78</v>
      </c>
      <c r="C89" s="89" t="s">
        <v>170</v>
      </c>
      <c r="D89" s="87" t="s">
        <v>171</v>
      </c>
      <c r="E89" s="88">
        <v>3</v>
      </c>
      <c r="F89" s="130"/>
      <c r="G89" s="88" t="s">
        <v>172</v>
      </c>
      <c r="H89" s="107">
        <v>672150</v>
      </c>
      <c r="I89" s="124">
        <f t="shared" si="120"/>
        <v>2016450</v>
      </c>
      <c r="J89" s="21"/>
      <c r="K89" s="73">
        <v>650000</v>
      </c>
      <c r="L89" s="74">
        <v>1950000</v>
      </c>
      <c r="M89" s="75" t="str">
        <f t="shared" si="121"/>
        <v>CUMPLE</v>
      </c>
      <c r="O89" s="73">
        <v>654001.94999999995</v>
      </c>
      <c r="P89" s="74">
        <v>1962005.8499999999</v>
      </c>
      <c r="Q89" s="75" t="str">
        <f t="shared" si="122"/>
        <v>CUMPLE</v>
      </c>
      <c r="S89" s="73">
        <v>672150</v>
      </c>
      <c r="T89" s="74">
        <v>2016450</v>
      </c>
      <c r="U89" s="75" t="str">
        <f t="shared" si="123"/>
        <v>CUMPLE</v>
      </c>
      <c r="W89" s="73">
        <v>642250</v>
      </c>
      <c r="X89" s="74">
        <v>1926750</v>
      </c>
      <c r="Y89" s="75" t="str">
        <f t="shared" si="124"/>
        <v>CUMPLE</v>
      </c>
      <c r="AA89" s="73">
        <v>647280.44999999995</v>
      </c>
      <c r="AB89" s="74">
        <v>1941841.3499999999</v>
      </c>
      <c r="AC89" s="75" t="str">
        <f t="shared" si="125"/>
        <v>CUMPLE</v>
      </c>
      <c r="AE89" s="73">
        <v>651985.5</v>
      </c>
      <c r="AF89" s="74">
        <v>1955956.5</v>
      </c>
      <c r="AG89" s="75" t="str">
        <f>IF(AE89&lt;=H$89,"CUMPLE","NO CUMPLE")</f>
        <v>CUMPLE</v>
      </c>
      <c r="AI89" s="76">
        <v>651985.5</v>
      </c>
      <c r="AJ89" s="77">
        <v>1955956.5</v>
      </c>
      <c r="AK89" s="78" t="str">
        <f t="shared" si="126"/>
        <v>CUMPLE</v>
      </c>
      <c r="AM89" s="73">
        <v>672150</v>
      </c>
      <c r="AN89" s="74">
        <v>2016450</v>
      </c>
      <c r="AO89" s="75" t="str">
        <f t="shared" si="127"/>
        <v>CUMPLE</v>
      </c>
      <c r="AQ89" s="76">
        <v>664016.9850000001</v>
      </c>
      <c r="AR89" s="77">
        <v>1992050.9550000003</v>
      </c>
      <c r="AS89" s="78" t="str">
        <f t="shared" si="128"/>
        <v>CUMPLE</v>
      </c>
      <c r="AU89" s="76">
        <v>651948.64</v>
      </c>
      <c r="AV89" s="77">
        <v>1955845.92</v>
      </c>
      <c r="AW89" s="78" t="str">
        <f t="shared" si="129"/>
        <v>CUMPLE</v>
      </c>
      <c r="AY89" s="76">
        <v>672150</v>
      </c>
      <c r="AZ89" s="77">
        <f t="shared" si="130"/>
        <v>2016450</v>
      </c>
      <c r="BA89" s="78" t="str">
        <f t="shared" si="131"/>
        <v>CUMPLE</v>
      </c>
      <c r="BC89" s="76">
        <v>670000</v>
      </c>
      <c r="BD89" s="77">
        <v>2010000</v>
      </c>
      <c r="BE89" s="78" t="str">
        <f t="shared" si="132"/>
        <v>CUMPLE</v>
      </c>
    </row>
    <row r="90" spans="1:57" ht="15.75" customHeight="1">
      <c r="B90" s="67">
        <v>79</v>
      </c>
      <c r="C90" s="89" t="s">
        <v>173</v>
      </c>
      <c r="D90" s="87" t="s">
        <v>174</v>
      </c>
      <c r="E90" s="88">
        <v>3</v>
      </c>
      <c r="F90" s="130"/>
      <c r="G90" s="88" t="s">
        <v>172</v>
      </c>
      <c r="H90" s="107">
        <v>615000</v>
      </c>
      <c r="I90" s="124">
        <f t="shared" si="120"/>
        <v>1845000</v>
      </c>
      <c r="J90" s="21"/>
      <c r="K90" s="73">
        <v>600000</v>
      </c>
      <c r="L90" s="74">
        <v>1800000</v>
      </c>
      <c r="M90" s="75" t="str">
        <f t="shared" si="121"/>
        <v>CUMPLE</v>
      </c>
      <c r="O90" s="73">
        <v>598395</v>
      </c>
      <c r="P90" s="74">
        <v>1795185</v>
      </c>
      <c r="Q90" s="75" t="str">
        <f t="shared" si="122"/>
        <v>CUMPLE</v>
      </c>
      <c r="S90" s="73">
        <v>615000</v>
      </c>
      <c r="T90" s="74">
        <v>1845000</v>
      </c>
      <c r="U90" s="75" t="str">
        <f t="shared" si="123"/>
        <v>CUMPLE</v>
      </c>
      <c r="W90" s="73">
        <v>587650</v>
      </c>
      <c r="X90" s="74">
        <v>1762950</v>
      </c>
      <c r="Y90" s="75" t="str">
        <f t="shared" si="124"/>
        <v>CUMPLE</v>
      </c>
      <c r="AA90" s="73">
        <v>592245</v>
      </c>
      <c r="AB90" s="74">
        <v>1776735</v>
      </c>
      <c r="AC90" s="75" t="str">
        <f t="shared" si="125"/>
        <v>CUMPLE</v>
      </c>
      <c r="AE90" s="73">
        <v>596550</v>
      </c>
      <c r="AF90" s="74">
        <v>1789650</v>
      </c>
      <c r="AG90" s="75" t="str">
        <f>IF(AE90&lt;=H$90,"CUMPLE","NO CUMPLE")</f>
        <v>CUMPLE</v>
      </c>
      <c r="AI90" s="76">
        <v>596550</v>
      </c>
      <c r="AJ90" s="77">
        <v>1789650</v>
      </c>
      <c r="AK90" s="78" t="str">
        <f t="shared" si="126"/>
        <v>CUMPLE</v>
      </c>
      <c r="AM90" s="73">
        <v>615000</v>
      </c>
      <c r="AN90" s="74">
        <v>1845000</v>
      </c>
      <c r="AO90" s="75" t="str">
        <f t="shared" si="127"/>
        <v>CUMPLE</v>
      </c>
      <c r="AQ90" s="76">
        <v>607558.50000000012</v>
      </c>
      <c r="AR90" s="77">
        <v>1822675.5000000005</v>
      </c>
      <c r="AS90" s="78" t="str">
        <f t="shared" si="128"/>
        <v>CUMPLE</v>
      </c>
      <c r="AU90" s="76">
        <v>596542.24</v>
      </c>
      <c r="AV90" s="77">
        <v>1789626.72</v>
      </c>
      <c r="AW90" s="78" t="str">
        <f t="shared" si="129"/>
        <v>CUMPLE</v>
      </c>
      <c r="AY90" s="76">
        <v>600000</v>
      </c>
      <c r="AZ90" s="77">
        <f t="shared" si="130"/>
        <v>1800000</v>
      </c>
      <c r="BA90" s="78" t="str">
        <f t="shared" si="131"/>
        <v>CUMPLE</v>
      </c>
      <c r="BC90" s="76">
        <v>595000</v>
      </c>
      <c r="BD90" s="77">
        <v>1785000</v>
      </c>
      <c r="BE90" s="78" t="str">
        <f t="shared" si="132"/>
        <v>CUMPLE</v>
      </c>
    </row>
    <row r="91" spans="1:57" ht="15.75" customHeight="1">
      <c r="B91" s="86">
        <v>80</v>
      </c>
      <c r="C91" s="87" t="s">
        <v>160</v>
      </c>
      <c r="D91" s="87" t="s">
        <v>161</v>
      </c>
      <c r="E91" s="88">
        <v>3</v>
      </c>
      <c r="F91" s="130"/>
      <c r="G91" s="88" t="s">
        <v>80</v>
      </c>
      <c r="H91" s="107">
        <v>380000</v>
      </c>
      <c r="I91" s="124">
        <f t="shared" si="120"/>
        <v>1140000</v>
      </c>
      <c r="J91" s="21"/>
      <c r="K91" s="73">
        <v>360000</v>
      </c>
      <c r="L91" s="74">
        <v>1080000</v>
      </c>
      <c r="M91" s="75" t="str">
        <f t="shared" si="121"/>
        <v>CUMPLE</v>
      </c>
      <c r="O91" s="73">
        <v>369740</v>
      </c>
      <c r="P91" s="74">
        <v>1109220</v>
      </c>
      <c r="Q91" s="75" t="str">
        <f t="shared" si="122"/>
        <v>CUMPLE</v>
      </c>
      <c r="S91" s="73">
        <v>380000</v>
      </c>
      <c r="T91" s="74">
        <v>1140000</v>
      </c>
      <c r="U91" s="75" t="str">
        <f t="shared" si="123"/>
        <v>CUMPLE</v>
      </c>
      <c r="W91" s="73">
        <v>363310</v>
      </c>
      <c r="X91" s="74">
        <v>1089300</v>
      </c>
      <c r="Y91" s="75" t="str">
        <f t="shared" si="124"/>
        <v>CUMPLE</v>
      </c>
      <c r="AA91" s="73">
        <v>365940</v>
      </c>
      <c r="AB91" s="74">
        <v>1097820</v>
      </c>
      <c r="AC91" s="75" t="str">
        <f t="shared" si="125"/>
        <v>CUMPLE</v>
      </c>
      <c r="AE91" s="73">
        <v>368600</v>
      </c>
      <c r="AF91" s="74">
        <v>1105800</v>
      </c>
      <c r="AG91" s="75" t="str">
        <f>IF(AE91&lt;=H$91,"CUMPLE","NO CUMPLE")</f>
        <v>CUMPLE</v>
      </c>
      <c r="AI91" s="76">
        <v>368600</v>
      </c>
      <c r="AJ91" s="77">
        <v>1105800</v>
      </c>
      <c r="AK91" s="78" t="str">
        <f t="shared" si="126"/>
        <v>CUMPLE</v>
      </c>
      <c r="AM91" s="73">
        <v>380000</v>
      </c>
      <c r="AN91" s="74">
        <v>1140000</v>
      </c>
      <c r="AO91" s="75" t="str">
        <f t="shared" si="127"/>
        <v>CUMPLE</v>
      </c>
      <c r="AQ91" s="76">
        <v>375402.00000000006</v>
      </c>
      <c r="AR91" s="77">
        <v>1126206.0000000002</v>
      </c>
      <c r="AS91" s="78" t="str">
        <f t="shared" si="128"/>
        <v>CUMPLE</v>
      </c>
      <c r="AU91" s="76">
        <v>368567.99</v>
      </c>
      <c r="AV91" s="77">
        <v>1105703.97</v>
      </c>
      <c r="AW91" s="78" t="str">
        <f t="shared" si="129"/>
        <v>CUMPLE</v>
      </c>
      <c r="AY91" s="76">
        <v>350000</v>
      </c>
      <c r="AZ91" s="77">
        <f t="shared" si="130"/>
        <v>1050000</v>
      </c>
      <c r="BA91" s="78" t="str">
        <f t="shared" si="131"/>
        <v>CUMPLE</v>
      </c>
      <c r="BC91" s="76">
        <v>370000</v>
      </c>
      <c r="BD91" s="77">
        <v>1110000</v>
      </c>
      <c r="BE91" s="78" t="str">
        <f t="shared" si="132"/>
        <v>CUMPLE</v>
      </c>
    </row>
    <row r="92" spans="1:57" ht="15.75" customHeight="1">
      <c r="B92" s="67">
        <v>81</v>
      </c>
      <c r="C92" s="89" t="s">
        <v>110</v>
      </c>
      <c r="D92" s="87" t="s">
        <v>162</v>
      </c>
      <c r="E92" s="88">
        <v>3</v>
      </c>
      <c r="F92" s="130"/>
      <c r="G92" s="88" t="s">
        <v>80</v>
      </c>
      <c r="H92" s="107">
        <v>3500000</v>
      </c>
      <c r="I92" s="124">
        <f t="shared" si="120"/>
        <v>10500000</v>
      </c>
      <c r="J92" s="21"/>
      <c r="K92" s="73">
        <v>3200000</v>
      </c>
      <c r="L92" s="74">
        <v>9600000</v>
      </c>
      <c r="M92" s="75" t="str">
        <f t="shared" si="121"/>
        <v>CUMPLE</v>
      </c>
      <c r="O92" s="73">
        <v>3405500</v>
      </c>
      <c r="P92" s="74">
        <v>10216500</v>
      </c>
      <c r="Q92" s="75" t="str">
        <f t="shared" si="122"/>
        <v>CUMPLE</v>
      </c>
      <c r="S92" s="73">
        <v>320000</v>
      </c>
      <c r="T92" s="74">
        <v>9600000</v>
      </c>
      <c r="U92" s="75" t="str">
        <f t="shared" si="123"/>
        <v>CUMPLE</v>
      </c>
      <c r="W92" s="73">
        <v>3344250</v>
      </c>
      <c r="X92" s="74">
        <v>10032750</v>
      </c>
      <c r="Y92" s="75" t="str">
        <f t="shared" si="124"/>
        <v>CUMPLE</v>
      </c>
      <c r="AA92" s="73">
        <v>3370500</v>
      </c>
      <c r="AB92" s="74">
        <v>10111500</v>
      </c>
      <c r="AC92" s="75" t="str">
        <f t="shared" si="125"/>
        <v>CUMPLE</v>
      </c>
      <c r="AE92" s="73">
        <v>3395000</v>
      </c>
      <c r="AF92" s="74">
        <v>10185000</v>
      </c>
      <c r="AG92" s="75" t="str">
        <f>IF(AE92&lt;=H$92,"CUMPLE","NO CUMPLE")</f>
        <v>CUMPLE</v>
      </c>
      <c r="AI92" s="76">
        <v>3395000</v>
      </c>
      <c r="AJ92" s="77">
        <v>10185000</v>
      </c>
      <c r="AK92" s="78" t="str">
        <f t="shared" si="126"/>
        <v>CUMPLE</v>
      </c>
      <c r="AM92" s="73">
        <v>3500000</v>
      </c>
      <c r="AN92" s="74">
        <v>10500000</v>
      </c>
      <c r="AO92" s="75" t="str">
        <f t="shared" si="127"/>
        <v>CUMPLE</v>
      </c>
      <c r="AQ92" s="76">
        <v>3457650.0000000005</v>
      </c>
      <c r="AR92" s="77">
        <v>10372950.000000002</v>
      </c>
      <c r="AS92" s="78" t="str">
        <f t="shared" si="128"/>
        <v>CUMPLE</v>
      </c>
      <c r="AU92" s="76">
        <v>3395027.1599999997</v>
      </c>
      <c r="AV92" s="77">
        <v>10185081.479999999</v>
      </c>
      <c r="AW92" s="78" t="str">
        <f t="shared" si="129"/>
        <v>CUMPLE</v>
      </c>
      <c r="AY92" s="76">
        <v>3500000</v>
      </c>
      <c r="AZ92" s="77">
        <f t="shared" si="130"/>
        <v>10500000</v>
      </c>
      <c r="BA92" s="78" t="str">
        <f t="shared" si="131"/>
        <v>CUMPLE</v>
      </c>
      <c r="BC92" s="76">
        <v>3400000</v>
      </c>
      <c r="BD92" s="77">
        <v>10200000</v>
      </c>
      <c r="BE92" s="78" t="str">
        <f t="shared" si="132"/>
        <v>CUMPLE</v>
      </c>
    </row>
    <row r="93" spans="1:57" ht="15.75" customHeight="1">
      <c r="B93" s="86">
        <v>82</v>
      </c>
      <c r="C93" s="89" t="s">
        <v>112</v>
      </c>
      <c r="D93" s="87" t="s">
        <v>113</v>
      </c>
      <c r="E93" s="88">
        <v>3</v>
      </c>
      <c r="F93" s="130"/>
      <c r="G93" s="88" t="s">
        <v>80</v>
      </c>
      <c r="H93" s="107">
        <v>1000000</v>
      </c>
      <c r="I93" s="124">
        <f t="shared" si="120"/>
        <v>3000000</v>
      </c>
      <c r="J93" s="21"/>
      <c r="K93" s="73">
        <v>850000</v>
      </c>
      <c r="L93" s="74">
        <v>2550000</v>
      </c>
      <c r="M93" s="75" t="str">
        <f t="shared" si="121"/>
        <v>CUMPLE</v>
      </c>
      <c r="O93" s="73">
        <v>973000</v>
      </c>
      <c r="P93" s="74">
        <v>2919000</v>
      </c>
      <c r="Q93" s="75" t="str">
        <f t="shared" si="122"/>
        <v>CUMPLE</v>
      </c>
      <c r="S93" s="73">
        <v>1000000</v>
      </c>
      <c r="T93" s="74">
        <v>3000000</v>
      </c>
      <c r="U93" s="75" t="str">
        <f t="shared" si="123"/>
        <v>CUMPLE</v>
      </c>
      <c r="W93" s="73">
        <v>955500</v>
      </c>
      <c r="X93" s="74">
        <v>2866500</v>
      </c>
      <c r="Y93" s="75" t="str">
        <f t="shared" si="124"/>
        <v>CUMPLE</v>
      </c>
      <c r="AA93" s="73">
        <v>963000</v>
      </c>
      <c r="AB93" s="74">
        <v>2889000</v>
      </c>
      <c r="AC93" s="75" t="str">
        <f t="shared" si="125"/>
        <v>CUMPLE</v>
      </c>
      <c r="AE93" s="73">
        <v>970000</v>
      </c>
      <c r="AF93" s="74">
        <v>2910000</v>
      </c>
      <c r="AG93" s="75" t="str">
        <f>IF(AE93&lt;=H$93,"CUMPLE","NO CUMPLE")</f>
        <v>CUMPLE</v>
      </c>
      <c r="AI93" s="76">
        <v>970000</v>
      </c>
      <c r="AJ93" s="77">
        <v>2910000</v>
      </c>
      <c r="AK93" s="78" t="str">
        <f t="shared" si="126"/>
        <v>CUMPLE</v>
      </c>
      <c r="AM93" s="73">
        <v>1000000</v>
      </c>
      <c r="AN93" s="74">
        <v>3000000</v>
      </c>
      <c r="AO93" s="75" t="str">
        <f t="shared" si="127"/>
        <v>CUMPLE</v>
      </c>
      <c r="AQ93" s="76">
        <v>987900.00000000012</v>
      </c>
      <c r="AR93" s="77">
        <v>2963700.0000000005</v>
      </c>
      <c r="AS93" s="78" t="str">
        <f t="shared" si="128"/>
        <v>CUMPLE</v>
      </c>
      <c r="AU93" s="76">
        <v>969958.28999999992</v>
      </c>
      <c r="AV93" s="77">
        <v>2909874.8699999996</v>
      </c>
      <c r="AW93" s="78" t="str">
        <f t="shared" si="129"/>
        <v>CUMPLE</v>
      </c>
      <c r="AY93" s="76">
        <v>1000000</v>
      </c>
      <c r="AZ93" s="77">
        <f t="shared" si="130"/>
        <v>3000000</v>
      </c>
      <c r="BA93" s="78" t="str">
        <f t="shared" si="131"/>
        <v>CUMPLE</v>
      </c>
      <c r="BC93" s="76">
        <v>970000</v>
      </c>
      <c r="BD93" s="77">
        <v>2910000</v>
      </c>
      <c r="BE93" s="78" t="str">
        <f t="shared" si="132"/>
        <v>CUMPLE</v>
      </c>
    </row>
    <row r="94" spans="1:57" ht="15.75" customHeight="1">
      <c r="B94" s="67">
        <v>83</v>
      </c>
      <c r="C94" s="89" t="s">
        <v>104</v>
      </c>
      <c r="D94" s="87" t="s">
        <v>158</v>
      </c>
      <c r="E94" s="88">
        <v>30</v>
      </c>
      <c r="F94" s="130"/>
      <c r="G94" s="88" t="s">
        <v>80</v>
      </c>
      <c r="H94" s="107">
        <v>5600</v>
      </c>
      <c r="I94" s="124">
        <f t="shared" si="120"/>
        <v>168000</v>
      </c>
      <c r="J94" s="21"/>
      <c r="K94" s="73">
        <v>4800</v>
      </c>
      <c r="L94" s="74">
        <v>144000</v>
      </c>
      <c r="M94" s="75" t="str">
        <f t="shared" si="121"/>
        <v>CUMPLE</v>
      </c>
      <c r="O94" s="73">
        <v>5448.8</v>
      </c>
      <c r="P94" s="74">
        <v>163464</v>
      </c>
      <c r="Q94" s="75" t="str">
        <f t="shared" si="122"/>
        <v>CUMPLE</v>
      </c>
      <c r="S94" s="73">
        <v>5600</v>
      </c>
      <c r="T94" s="74">
        <v>168000</v>
      </c>
      <c r="U94" s="75" t="str">
        <f t="shared" si="123"/>
        <v>CUMPLE</v>
      </c>
      <c r="W94" s="73">
        <v>5350</v>
      </c>
      <c r="X94" s="74">
        <v>160500</v>
      </c>
      <c r="Y94" s="75" t="str">
        <f t="shared" si="124"/>
        <v>CUMPLE</v>
      </c>
      <c r="AA94" s="73">
        <v>5392.8</v>
      </c>
      <c r="AB94" s="74">
        <v>161784</v>
      </c>
      <c r="AC94" s="75" t="str">
        <f t="shared" si="125"/>
        <v>CUMPLE</v>
      </c>
      <c r="AE94" s="73">
        <v>5432</v>
      </c>
      <c r="AF94" s="74">
        <v>162960</v>
      </c>
      <c r="AG94" s="75" t="str">
        <f>IF(AE94&lt;=H$94,"CUMPLE","NO CUMPLE")</f>
        <v>CUMPLE</v>
      </c>
      <c r="AI94" s="76">
        <v>5432</v>
      </c>
      <c r="AJ94" s="77">
        <v>162960</v>
      </c>
      <c r="AK94" s="78" t="str">
        <f t="shared" si="126"/>
        <v>CUMPLE</v>
      </c>
      <c r="AM94" s="73">
        <v>5600</v>
      </c>
      <c r="AN94" s="74">
        <v>168000</v>
      </c>
      <c r="AO94" s="75" t="str">
        <f t="shared" si="127"/>
        <v>CUMPLE</v>
      </c>
      <c r="AQ94" s="76">
        <v>5532.2400000000007</v>
      </c>
      <c r="AR94" s="77">
        <v>165967.20000000001</v>
      </c>
      <c r="AS94" s="78" t="str">
        <f t="shared" si="128"/>
        <v>CUMPLE</v>
      </c>
      <c r="AU94" s="76">
        <v>5425.21</v>
      </c>
      <c r="AV94" s="77">
        <v>162756.29999999999</v>
      </c>
      <c r="AW94" s="78" t="str">
        <f t="shared" si="129"/>
        <v>CUMPLE</v>
      </c>
      <c r="AY94" s="76">
        <v>5600</v>
      </c>
      <c r="AZ94" s="77">
        <f t="shared" si="130"/>
        <v>168000</v>
      </c>
      <c r="BA94" s="78" t="str">
        <f t="shared" si="131"/>
        <v>CUMPLE</v>
      </c>
      <c r="BC94" s="76">
        <v>5500</v>
      </c>
      <c r="BD94" s="77">
        <v>165000</v>
      </c>
      <c r="BE94" s="78" t="str">
        <f t="shared" si="132"/>
        <v>CUMPLE</v>
      </c>
    </row>
    <row r="95" spans="1:57" ht="15.75" customHeight="1">
      <c r="B95" s="86">
        <v>84</v>
      </c>
      <c r="C95" s="89" t="s">
        <v>106</v>
      </c>
      <c r="D95" s="87" t="s">
        <v>159</v>
      </c>
      <c r="E95" s="88">
        <v>30</v>
      </c>
      <c r="F95" s="130"/>
      <c r="G95" s="88" t="s">
        <v>80</v>
      </c>
      <c r="H95" s="107">
        <v>10500</v>
      </c>
      <c r="I95" s="124">
        <f t="shared" si="120"/>
        <v>315000</v>
      </c>
      <c r="J95" s="21"/>
      <c r="K95" s="73">
        <v>9000</v>
      </c>
      <c r="L95" s="74">
        <v>270000</v>
      </c>
      <c r="M95" s="75" t="str">
        <f t="shared" si="121"/>
        <v>CUMPLE</v>
      </c>
      <c r="O95" s="73">
        <v>10216.5</v>
      </c>
      <c r="P95" s="74">
        <v>306495</v>
      </c>
      <c r="Q95" s="75" t="str">
        <f t="shared" si="122"/>
        <v>CUMPLE</v>
      </c>
      <c r="S95" s="73">
        <v>10500</v>
      </c>
      <c r="T95" s="74">
        <v>315000</v>
      </c>
      <c r="U95" s="75" t="str">
        <f t="shared" si="123"/>
        <v>CUMPLE</v>
      </c>
      <c r="W95" s="73">
        <v>10050</v>
      </c>
      <c r="X95" s="74">
        <v>301500</v>
      </c>
      <c r="Y95" s="75" t="str">
        <f t="shared" si="124"/>
        <v>CUMPLE</v>
      </c>
      <c r="AA95" s="73">
        <v>10111.5</v>
      </c>
      <c r="AB95" s="74">
        <v>303345</v>
      </c>
      <c r="AC95" s="75" t="str">
        <f t="shared" si="125"/>
        <v>CUMPLE</v>
      </c>
      <c r="AE95" s="73">
        <v>10185</v>
      </c>
      <c r="AF95" s="74">
        <v>305550</v>
      </c>
      <c r="AG95" s="75" t="str">
        <f>IF(AE95&lt;=H$95,"CUMPLE","NO CUMPLE")</f>
        <v>CUMPLE</v>
      </c>
      <c r="AI95" s="76">
        <v>10185</v>
      </c>
      <c r="AJ95" s="77">
        <v>305550</v>
      </c>
      <c r="AK95" s="78" t="str">
        <f t="shared" si="126"/>
        <v>CUMPLE</v>
      </c>
      <c r="AM95" s="73">
        <v>10500</v>
      </c>
      <c r="AN95" s="74">
        <v>315000</v>
      </c>
      <c r="AO95" s="75" t="str">
        <f t="shared" si="127"/>
        <v>CUMPLE</v>
      </c>
      <c r="AQ95" s="76">
        <v>10372.950000000001</v>
      </c>
      <c r="AR95" s="77">
        <v>311188.5</v>
      </c>
      <c r="AS95" s="78" t="str">
        <f t="shared" si="128"/>
        <v>CUMPLE</v>
      </c>
      <c r="AU95" s="76">
        <v>10157.84</v>
      </c>
      <c r="AV95" s="77">
        <v>304735.2</v>
      </c>
      <c r="AW95" s="78" t="str">
        <f t="shared" si="129"/>
        <v>CUMPLE</v>
      </c>
      <c r="AY95" s="76">
        <v>10500</v>
      </c>
      <c r="AZ95" s="77">
        <f t="shared" si="130"/>
        <v>315000</v>
      </c>
      <c r="BA95" s="78" t="str">
        <f t="shared" si="131"/>
        <v>CUMPLE</v>
      </c>
      <c r="BC95" s="76">
        <v>10150</v>
      </c>
      <c r="BD95" s="77">
        <v>304500</v>
      </c>
      <c r="BE95" s="78" t="str">
        <f t="shared" si="132"/>
        <v>CUMPLE</v>
      </c>
    </row>
    <row r="96" spans="1:57" ht="15.75" customHeight="1">
      <c r="A96" s="47"/>
      <c r="B96" s="96">
        <v>85</v>
      </c>
      <c r="C96" s="96" t="s">
        <v>175</v>
      </c>
      <c r="D96" s="131" t="s">
        <v>176</v>
      </c>
      <c r="E96" s="51">
        <v>1</v>
      </c>
      <c r="F96" s="51">
        <v>4</v>
      </c>
      <c r="G96" s="51" t="s">
        <v>177</v>
      </c>
      <c r="H96" s="98">
        <v>7500000</v>
      </c>
      <c r="I96" s="99">
        <f t="shared" ref="I96:I100" si="133">H96*F96*E96</f>
        <v>30000000</v>
      </c>
      <c r="J96" s="53"/>
      <c r="K96" s="54">
        <v>7500000</v>
      </c>
      <c r="L96" s="55">
        <v>30000000</v>
      </c>
      <c r="M96" s="56" t="str">
        <f t="shared" ref="M96:M100" si="134">IF(K96=H96,"CUMPLE","NO CUMPLE")</f>
        <v>CUMPLE</v>
      </c>
      <c r="N96" s="47"/>
      <c r="O96" s="54">
        <v>7500000</v>
      </c>
      <c r="P96" s="55">
        <v>30000000</v>
      </c>
      <c r="Q96" s="56" t="str">
        <f t="shared" ref="Q96:Q100" si="135">IF(O96=H96,"CUMPLE","NO CUMPLE")</f>
        <v>CUMPLE</v>
      </c>
      <c r="R96" s="47"/>
      <c r="S96" s="54">
        <v>7500000</v>
      </c>
      <c r="T96" s="55">
        <v>30000000</v>
      </c>
      <c r="U96" s="56" t="str">
        <f t="shared" ref="U96:U100" si="136">IF(S96=H96,"CUMPLE","NO CUMPLE")</f>
        <v>CUMPLE</v>
      </c>
      <c r="V96" s="47"/>
      <c r="W96" s="54">
        <v>7500000</v>
      </c>
      <c r="X96" s="55">
        <v>30000000</v>
      </c>
      <c r="Y96" s="56" t="str">
        <f t="shared" ref="Y96:Y100" si="137">IF(W96=H96,"CUMPLE","NO CUMPLE")</f>
        <v>CUMPLE</v>
      </c>
      <c r="Z96" s="47"/>
      <c r="AA96" s="54">
        <v>7500000</v>
      </c>
      <c r="AB96" s="55">
        <v>30000000</v>
      </c>
      <c r="AC96" s="56" t="str">
        <f t="shared" ref="AC96:AC100" si="138">IF(AA96=H96,"CUMPLE","NO CUMPLE")</f>
        <v>CUMPLE</v>
      </c>
      <c r="AD96" s="47"/>
      <c r="AE96" s="54">
        <v>7500000</v>
      </c>
      <c r="AF96" s="55">
        <v>30000000</v>
      </c>
      <c r="AG96" s="56" t="str">
        <f>IF(AE96=H$96,"CUMPLE","NO CUMPLE")</f>
        <v>CUMPLE</v>
      </c>
      <c r="AH96" s="47"/>
      <c r="AI96" s="57">
        <v>7500000</v>
      </c>
      <c r="AJ96" s="58">
        <v>30000000</v>
      </c>
      <c r="AK96" s="59" t="str">
        <f t="shared" ref="AK96:AK100" si="139">IF(AI96=H96,"CUMPLE","NO CUMPLE")</f>
        <v>CUMPLE</v>
      </c>
      <c r="AL96" s="47"/>
      <c r="AM96" s="54">
        <v>7500000</v>
      </c>
      <c r="AN96" s="55">
        <v>30000000</v>
      </c>
      <c r="AO96" s="56" t="str">
        <f t="shared" ref="AO96:AO100" si="140">IF(AM96=H96,"CUMPLE","NO CUMPLE")</f>
        <v>CUMPLE</v>
      </c>
      <c r="AP96" s="47"/>
      <c r="AQ96" s="57">
        <v>7500000</v>
      </c>
      <c r="AR96" s="58">
        <v>30000000</v>
      </c>
      <c r="AS96" s="59" t="str">
        <f t="shared" ref="AS96:AS100" si="141">IF(AQ96=H96,"CUMPLE","NO CUMPLE")</f>
        <v>CUMPLE</v>
      </c>
      <c r="AT96" s="47"/>
      <c r="AU96" s="57">
        <v>7500000</v>
      </c>
      <c r="AV96" s="58">
        <v>30000000</v>
      </c>
      <c r="AW96" s="59" t="str">
        <f t="shared" ref="AW96:AW100" si="142">IF(AU96=H96,"CUMPLE","NO CUMPLE")</f>
        <v>CUMPLE</v>
      </c>
      <c r="AX96" s="47"/>
      <c r="AY96" s="57">
        <v>7500000</v>
      </c>
      <c r="AZ96" s="58">
        <f t="shared" ref="AZ96:AZ100" si="143">AY96*E96*F96</f>
        <v>30000000</v>
      </c>
      <c r="BA96" s="59" t="str">
        <f t="shared" ref="BA96:BA100" si="144">IF(AY96=H96,"CUMPLE","NO CUMPLE")</f>
        <v>CUMPLE</v>
      </c>
      <c r="BB96" s="47"/>
      <c r="BC96" s="57">
        <v>7500000</v>
      </c>
      <c r="BD96" s="58">
        <v>30000000</v>
      </c>
      <c r="BE96" s="59" t="str">
        <f t="shared" ref="BE96:BE100" si="145">IF(BC96=H96,"CUMPLE","NO CUMPLE")</f>
        <v>CUMPLE</v>
      </c>
    </row>
    <row r="97" spans="1:57" ht="15.75" customHeight="1">
      <c r="A97" s="47"/>
      <c r="B97" s="96">
        <v>86</v>
      </c>
      <c r="C97" s="96" t="s">
        <v>178</v>
      </c>
      <c r="D97" s="132" t="s">
        <v>179</v>
      </c>
      <c r="E97" s="63">
        <v>1</v>
      </c>
      <c r="F97" s="63">
        <v>3</v>
      </c>
      <c r="G97" s="63" t="s">
        <v>69</v>
      </c>
      <c r="H97" s="101">
        <v>5500000</v>
      </c>
      <c r="I97" s="99">
        <f t="shared" si="133"/>
        <v>16500000</v>
      </c>
      <c r="J97" s="53"/>
      <c r="K97" s="54">
        <v>5500000</v>
      </c>
      <c r="L97" s="55">
        <v>16500000</v>
      </c>
      <c r="M97" s="56" t="str">
        <f t="shared" si="134"/>
        <v>CUMPLE</v>
      </c>
      <c r="N97" s="47"/>
      <c r="O97" s="54">
        <v>5500000</v>
      </c>
      <c r="P97" s="55">
        <v>16500000</v>
      </c>
      <c r="Q97" s="56" t="str">
        <f t="shared" si="135"/>
        <v>CUMPLE</v>
      </c>
      <c r="R97" s="47"/>
      <c r="S97" s="54">
        <v>5500000</v>
      </c>
      <c r="T97" s="55">
        <v>16500000</v>
      </c>
      <c r="U97" s="56" t="str">
        <f t="shared" si="136"/>
        <v>CUMPLE</v>
      </c>
      <c r="V97" s="47"/>
      <c r="W97" s="54">
        <v>5500000</v>
      </c>
      <c r="X97" s="55">
        <v>16500000</v>
      </c>
      <c r="Y97" s="56" t="str">
        <f t="shared" si="137"/>
        <v>CUMPLE</v>
      </c>
      <c r="Z97" s="47"/>
      <c r="AA97" s="54">
        <v>5500000</v>
      </c>
      <c r="AB97" s="55">
        <v>16500000</v>
      </c>
      <c r="AC97" s="56" t="str">
        <f t="shared" si="138"/>
        <v>CUMPLE</v>
      </c>
      <c r="AD97" s="47"/>
      <c r="AE97" s="54">
        <v>5500000</v>
      </c>
      <c r="AF97" s="55">
        <v>16500000</v>
      </c>
      <c r="AG97" s="56" t="str">
        <f>IF(AE97=H$97,"CUMPLE","NO CUMPLE")</f>
        <v>CUMPLE</v>
      </c>
      <c r="AH97" s="47"/>
      <c r="AI97" s="57">
        <v>5500000</v>
      </c>
      <c r="AJ97" s="58">
        <v>16500000</v>
      </c>
      <c r="AK97" s="59" t="str">
        <f t="shared" si="139"/>
        <v>CUMPLE</v>
      </c>
      <c r="AL97" s="47"/>
      <c r="AM97" s="54">
        <v>5500000</v>
      </c>
      <c r="AN97" s="55">
        <v>16500000</v>
      </c>
      <c r="AO97" s="56" t="str">
        <f t="shared" si="140"/>
        <v>CUMPLE</v>
      </c>
      <c r="AP97" s="47"/>
      <c r="AQ97" s="57">
        <v>5500000</v>
      </c>
      <c r="AR97" s="58">
        <v>16500000</v>
      </c>
      <c r="AS97" s="59" t="str">
        <f t="shared" si="141"/>
        <v>CUMPLE</v>
      </c>
      <c r="AT97" s="47"/>
      <c r="AU97" s="57">
        <v>5500000</v>
      </c>
      <c r="AV97" s="58">
        <v>16500000</v>
      </c>
      <c r="AW97" s="59" t="str">
        <f t="shared" si="142"/>
        <v>CUMPLE</v>
      </c>
      <c r="AX97" s="47"/>
      <c r="AY97" s="57">
        <v>5500000</v>
      </c>
      <c r="AZ97" s="58">
        <f t="shared" si="143"/>
        <v>16500000</v>
      </c>
      <c r="BA97" s="59" t="str">
        <f t="shared" si="144"/>
        <v>CUMPLE</v>
      </c>
      <c r="BB97" s="47"/>
      <c r="BC97" s="57">
        <v>5500000</v>
      </c>
      <c r="BD97" s="58">
        <v>16500000</v>
      </c>
      <c r="BE97" s="59" t="str">
        <f t="shared" si="145"/>
        <v>CUMPLE</v>
      </c>
    </row>
    <row r="98" spans="1:57" ht="15.75" customHeight="1">
      <c r="A98" s="47"/>
      <c r="B98" s="96">
        <v>87</v>
      </c>
      <c r="C98" s="133" t="s">
        <v>180</v>
      </c>
      <c r="D98" s="132" t="s">
        <v>181</v>
      </c>
      <c r="E98" s="63">
        <v>1</v>
      </c>
      <c r="F98" s="63">
        <v>2</v>
      </c>
      <c r="G98" s="63" t="s">
        <v>69</v>
      </c>
      <c r="H98" s="101">
        <v>5500000</v>
      </c>
      <c r="I98" s="99">
        <f t="shared" si="133"/>
        <v>11000000</v>
      </c>
      <c r="J98" s="53"/>
      <c r="K98" s="54">
        <v>5500000</v>
      </c>
      <c r="L98" s="55">
        <v>11000000</v>
      </c>
      <c r="M98" s="56" t="str">
        <f t="shared" si="134"/>
        <v>CUMPLE</v>
      </c>
      <c r="N98" s="47"/>
      <c r="O98" s="54">
        <v>5500000</v>
      </c>
      <c r="P98" s="55">
        <v>11000000</v>
      </c>
      <c r="Q98" s="56" t="str">
        <f t="shared" si="135"/>
        <v>CUMPLE</v>
      </c>
      <c r="R98" s="47"/>
      <c r="S98" s="54">
        <v>5500000</v>
      </c>
      <c r="T98" s="55">
        <v>11000000</v>
      </c>
      <c r="U98" s="56" t="str">
        <f t="shared" si="136"/>
        <v>CUMPLE</v>
      </c>
      <c r="V98" s="47"/>
      <c r="W98" s="54">
        <v>5500000</v>
      </c>
      <c r="X98" s="55">
        <v>11000000</v>
      </c>
      <c r="Y98" s="56" t="str">
        <f t="shared" si="137"/>
        <v>CUMPLE</v>
      </c>
      <c r="Z98" s="47"/>
      <c r="AA98" s="54">
        <v>5500000</v>
      </c>
      <c r="AB98" s="55">
        <v>11000000</v>
      </c>
      <c r="AC98" s="56" t="str">
        <f t="shared" si="138"/>
        <v>CUMPLE</v>
      </c>
      <c r="AD98" s="47"/>
      <c r="AE98" s="54">
        <v>5500000</v>
      </c>
      <c r="AF98" s="55">
        <v>11000000</v>
      </c>
      <c r="AG98" s="56" t="str">
        <f>IF(AE98=H$98,"CUMPLE","NO CUMPLE")</f>
        <v>CUMPLE</v>
      </c>
      <c r="AH98" s="47"/>
      <c r="AI98" s="57">
        <v>5500000</v>
      </c>
      <c r="AJ98" s="58">
        <v>11000000</v>
      </c>
      <c r="AK98" s="59" t="str">
        <f t="shared" si="139"/>
        <v>CUMPLE</v>
      </c>
      <c r="AL98" s="47"/>
      <c r="AM98" s="54">
        <v>5500000</v>
      </c>
      <c r="AN98" s="55">
        <v>11000000</v>
      </c>
      <c r="AO98" s="56" t="str">
        <f t="shared" si="140"/>
        <v>CUMPLE</v>
      </c>
      <c r="AP98" s="47"/>
      <c r="AQ98" s="57">
        <v>5500000</v>
      </c>
      <c r="AR98" s="58">
        <v>11000000</v>
      </c>
      <c r="AS98" s="59" t="str">
        <f t="shared" si="141"/>
        <v>CUMPLE</v>
      </c>
      <c r="AT98" s="47"/>
      <c r="AU98" s="57">
        <v>5500000</v>
      </c>
      <c r="AV98" s="58">
        <v>11000000</v>
      </c>
      <c r="AW98" s="59" t="str">
        <f t="shared" si="142"/>
        <v>CUMPLE</v>
      </c>
      <c r="AX98" s="47"/>
      <c r="AY98" s="57">
        <v>5500000</v>
      </c>
      <c r="AZ98" s="58">
        <f t="shared" si="143"/>
        <v>11000000</v>
      </c>
      <c r="BA98" s="59" t="str">
        <f t="shared" si="144"/>
        <v>CUMPLE</v>
      </c>
      <c r="BB98" s="47"/>
      <c r="BC98" s="57">
        <v>5500000</v>
      </c>
      <c r="BD98" s="58">
        <v>11000000</v>
      </c>
      <c r="BE98" s="59" t="str">
        <f t="shared" si="145"/>
        <v>CUMPLE</v>
      </c>
    </row>
    <row r="99" spans="1:57" ht="15.75" customHeight="1">
      <c r="A99" s="47"/>
      <c r="B99" s="96">
        <v>88</v>
      </c>
      <c r="C99" s="96" t="s">
        <v>182</v>
      </c>
      <c r="D99" s="134" t="s">
        <v>183</v>
      </c>
      <c r="E99" s="63">
        <v>1</v>
      </c>
      <c r="F99" s="63">
        <v>1</v>
      </c>
      <c r="G99" s="63" t="s">
        <v>69</v>
      </c>
      <c r="H99" s="101">
        <v>3000000</v>
      </c>
      <c r="I99" s="99">
        <f t="shared" si="133"/>
        <v>3000000</v>
      </c>
      <c r="J99" s="53"/>
      <c r="K99" s="54">
        <v>3000000</v>
      </c>
      <c r="L99" s="55">
        <v>3000000</v>
      </c>
      <c r="M99" s="56" t="str">
        <f t="shared" si="134"/>
        <v>CUMPLE</v>
      </c>
      <c r="N99" s="47"/>
      <c r="O99" s="54">
        <v>3000000</v>
      </c>
      <c r="P99" s="55">
        <v>3000000</v>
      </c>
      <c r="Q99" s="56" t="str">
        <f t="shared" si="135"/>
        <v>CUMPLE</v>
      </c>
      <c r="R99" s="47"/>
      <c r="S99" s="54">
        <v>3000000</v>
      </c>
      <c r="T99" s="55">
        <v>3000000</v>
      </c>
      <c r="U99" s="56" t="str">
        <f t="shared" si="136"/>
        <v>CUMPLE</v>
      </c>
      <c r="V99" s="47"/>
      <c r="W99" s="54">
        <v>3000000</v>
      </c>
      <c r="X99" s="55">
        <v>3000000</v>
      </c>
      <c r="Y99" s="56" t="str">
        <f t="shared" si="137"/>
        <v>CUMPLE</v>
      </c>
      <c r="Z99" s="47"/>
      <c r="AA99" s="54">
        <v>3000000</v>
      </c>
      <c r="AB99" s="55">
        <v>3000000</v>
      </c>
      <c r="AC99" s="56" t="str">
        <f t="shared" si="138"/>
        <v>CUMPLE</v>
      </c>
      <c r="AD99" s="47"/>
      <c r="AE99" s="54">
        <v>3000000</v>
      </c>
      <c r="AF99" s="55">
        <v>3000000</v>
      </c>
      <c r="AG99" s="56" t="str">
        <f>IF(AE99=H$99,"CUMPLE","NO CUMPLE")</f>
        <v>CUMPLE</v>
      </c>
      <c r="AH99" s="47"/>
      <c r="AI99" s="57">
        <v>3000000</v>
      </c>
      <c r="AJ99" s="58">
        <v>3000000</v>
      </c>
      <c r="AK99" s="59" t="str">
        <f t="shared" si="139"/>
        <v>CUMPLE</v>
      </c>
      <c r="AL99" s="47"/>
      <c r="AM99" s="54">
        <v>3000000</v>
      </c>
      <c r="AN99" s="55">
        <v>3000000</v>
      </c>
      <c r="AO99" s="56" t="str">
        <f t="shared" si="140"/>
        <v>CUMPLE</v>
      </c>
      <c r="AP99" s="47"/>
      <c r="AQ99" s="57">
        <v>3000000</v>
      </c>
      <c r="AR99" s="58">
        <v>3000000</v>
      </c>
      <c r="AS99" s="59" t="str">
        <f t="shared" si="141"/>
        <v>CUMPLE</v>
      </c>
      <c r="AT99" s="47"/>
      <c r="AU99" s="57">
        <v>3000000</v>
      </c>
      <c r="AV99" s="58">
        <v>3000000</v>
      </c>
      <c r="AW99" s="59" t="str">
        <f t="shared" si="142"/>
        <v>CUMPLE</v>
      </c>
      <c r="AX99" s="47"/>
      <c r="AY99" s="57">
        <v>3000000</v>
      </c>
      <c r="AZ99" s="58">
        <f t="shared" si="143"/>
        <v>3000000</v>
      </c>
      <c r="BA99" s="59" t="str">
        <f t="shared" si="144"/>
        <v>CUMPLE</v>
      </c>
      <c r="BB99" s="47"/>
      <c r="BC99" s="57">
        <v>3000000</v>
      </c>
      <c r="BD99" s="58">
        <v>3000000</v>
      </c>
      <c r="BE99" s="59" t="str">
        <f t="shared" si="145"/>
        <v>CUMPLE</v>
      </c>
    </row>
    <row r="100" spans="1:57" ht="15.75" customHeight="1">
      <c r="A100" s="47"/>
      <c r="B100" s="96">
        <v>89</v>
      </c>
      <c r="C100" s="96" t="s">
        <v>184</v>
      </c>
      <c r="D100" s="131" t="s">
        <v>185</v>
      </c>
      <c r="E100" s="63">
        <v>1</v>
      </c>
      <c r="F100" s="63">
        <v>1</v>
      </c>
      <c r="G100" s="63" t="s">
        <v>69</v>
      </c>
      <c r="H100" s="101">
        <v>5500000</v>
      </c>
      <c r="I100" s="99">
        <f t="shared" si="133"/>
        <v>5500000</v>
      </c>
      <c r="J100" s="53"/>
      <c r="K100" s="54">
        <v>5500000</v>
      </c>
      <c r="L100" s="55">
        <v>5500000</v>
      </c>
      <c r="M100" s="56" t="str">
        <f t="shared" si="134"/>
        <v>CUMPLE</v>
      </c>
      <c r="N100" s="47"/>
      <c r="O100" s="54">
        <v>5500000</v>
      </c>
      <c r="P100" s="55">
        <v>5500000</v>
      </c>
      <c r="Q100" s="56" t="str">
        <f t="shared" si="135"/>
        <v>CUMPLE</v>
      </c>
      <c r="R100" s="47"/>
      <c r="S100" s="54">
        <v>5500000</v>
      </c>
      <c r="T100" s="55">
        <v>5500000</v>
      </c>
      <c r="U100" s="56" t="str">
        <f t="shared" si="136"/>
        <v>CUMPLE</v>
      </c>
      <c r="V100" s="47"/>
      <c r="W100" s="54">
        <v>5500000</v>
      </c>
      <c r="X100" s="55">
        <v>5500000</v>
      </c>
      <c r="Y100" s="56" t="str">
        <f t="shared" si="137"/>
        <v>CUMPLE</v>
      </c>
      <c r="Z100" s="47"/>
      <c r="AA100" s="54">
        <v>5500000</v>
      </c>
      <c r="AB100" s="55">
        <v>5500000</v>
      </c>
      <c r="AC100" s="56" t="str">
        <f t="shared" si="138"/>
        <v>CUMPLE</v>
      </c>
      <c r="AD100" s="47"/>
      <c r="AE100" s="54">
        <v>5500000</v>
      </c>
      <c r="AF100" s="55">
        <v>5500000</v>
      </c>
      <c r="AG100" s="56" t="str">
        <f>IF(AE100=H$100,"CUMPLE","NO CUMPLE")</f>
        <v>CUMPLE</v>
      </c>
      <c r="AH100" s="47"/>
      <c r="AI100" s="57">
        <v>5500000</v>
      </c>
      <c r="AJ100" s="58">
        <v>5500000</v>
      </c>
      <c r="AK100" s="59" t="str">
        <f t="shared" si="139"/>
        <v>CUMPLE</v>
      </c>
      <c r="AL100" s="47"/>
      <c r="AM100" s="54">
        <v>5500000</v>
      </c>
      <c r="AN100" s="55">
        <v>5500000</v>
      </c>
      <c r="AO100" s="56" t="str">
        <f t="shared" si="140"/>
        <v>CUMPLE</v>
      </c>
      <c r="AP100" s="47"/>
      <c r="AQ100" s="57">
        <v>5500000</v>
      </c>
      <c r="AR100" s="58">
        <v>5500000</v>
      </c>
      <c r="AS100" s="59" t="str">
        <f t="shared" si="141"/>
        <v>CUMPLE</v>
      </c>
      <c r="AT100" s="47"/>
      <c r="AU100" s="57">
        <v>5500000</v>
      </c>
      <c r="AV100" s="58">
        <v>5500000</v>
      </c>
      <c r="AW100" s="59" t="str">
        <f t="shared" si="142"/>
        <v>CUMPLE</v>
      </c>
      <c r="AX100" s="47"/>
      <c r="AY100" s="57">
        <v>5500000</v>
      </c>
      <c r="AZ100" s="58">
        <f t="shared" si="143"/>
        <v>5500000</v>
      </c>
      <c r="BA100" s="59" t="str">
        <f t="shared" si="144"/>
        <v>CUMPLE</v>
      </c>
      <c r="BB100" s="47"/>
      <c r="BC100" s="57">
        <v>5500000</v>
      </c>
      <c r="BD100" s="58">
        <v>5500000</v>
      </c>
      <c r="BE100" s="59" t="str">
        <f t="shared" si="145"/>
        <v>CUMPLE</v>
      </c>
    </row>
    <row r="101" spans="1:57" ht="15.75" customHeight="1">
      <c r="B101" s="102">
        <v>90</v>
      </c>
      <c r="C101" s="135" t="s">
        <v>186</v>
      </c>
      <c r="D101" s="136" t="s">
        <v>187</v>
      </c>
      <c r="E101" s="88">
        <v>60</v>
      </c>
      <c r="F101" s="88"/>
      <c r="G101" s="88" t="s">
        <v>80</v>
      </c>
      <c r="H101" s="103">
        <v>1286400</v>
      </c>
      <c r="I101" s="103">
        <f t="shared" ref="I101:I115" si="146">E101*H101</f>
        <v>77184000</v>
      </c>
      <c r="J101" s="21"/>
      <c r="K101" s="73">
        <v>1250000</v>
      </c>
      <c r="L101" s="74">
        <v>75000000</v>
      </c>
      <c r="M101" s="75" t="str">
        <f t="shared" ref="M101:M104" si="147">IF(K101&lt;=H101,"CUMPLE","NO CUMPLE")</f>
        <v>CUMPLE</v>
      </c>
      <c r="O101" s="73">
        <v>1251667.2</v>
      </c>
      <c r="P101" s="74">
        <v>75100032</v>
      </c>
      <c r="Q101" s="75" t="str">
        <f t="shared" ref="Q101:Q104" si="148">IF(O101&lt;=H101,"CUMPLE","NO CUMPLE")</f>
        <v>CUMPLE</v>
      </c>
      <c r="S101" s="73">
        <v>1286400</v>
      </c>
      <c r="T101" s="74">
        <v>77184000</v>
      </c>
      <c r="U101" s="75" t="str">
        <f t="shared" ref="U101:U104" si="149">IF(S101&lt;=H101,"CUMPLE","NO CUMPLE")</f>
        <v>CUMPLE</v>
      </c>
      <c r="W101" s="73">
        <v>1229150</v>
      </c>
      <c r="X101" s="74">
        <v>73749000</v>
      </c>
      <c r="Y101" s="75" t="str">
        <f t="shared" ref="Y101:Y104" si="150">IF(W101&lt;=H101,"CUMPLE","NO CUMPLE")</f>
        <v>CUMPLE</v>
      </c>
      <c r="AA101" s="73">
        <v>1238803.2</v>
      </c>
      <c r="AB101" s="74">
        <v>74328192</v>
      </c>
      <c r="AC101" s="75" t="str">
        <f t="shared" ref="AC101:AC104" si="151">IF(AA101&lt;=H101,"CUMPLE","NO CUMPLE")</f>
        <v>CUMPLE</v>
      </c>
      <c r="AE101" s="73">
        <v>1247808</v>
      </c>
      <c r="AF101" s="74">
        <v>74868480</v>
      </c>
      <c r="AG101" s="75" t="str">
        <f>IF(AE101&lt;=H$101,"CUMPLE","NO CUMPLE")</f>
        <v>CUMPLE</v>
      </c>
      <c r="AI101" s="76">
        <v>1247808</v>
      </c>
      <c r="AJ101" s="77">
        <v>74868480</v>
      </c>
      <c r="AK101" s="78" t="str">
        <f t="shared" ref="AK101:AK104" si="152">IF(AI101&lt;=H101,"CUMPLE","NO CUMPLE")</f>
        <v>CUMPLE</v>
      </c>
      <c r="AM101" s="73">
        <v>1286400</v>
      </c>
      <c r="AN101" s="74">
        <v>77184000</v>
      </c>
      <c r="AO101" s="75" t="str">
        <f t="shared" ref="AO101:AO104" si="153">IF(AM101&lt;=H101,"CUMPLE","NO CUMPLE")</f>
        <v>CUMPLE</v>
      </c>
      <c r="AQ101" s="76">
        <v>1270834.56</v>
      </c>
      <c r="AR101" s="77">
        <v>76250073.600000009</v>
      </c>
      <c r="AS101" s="78" t="str">
        <f t="shared" ref="AS101:AS104" si="154">IF(AQ101&lt;=H101,"CUMPLE","NO CUMPLE")</f>
        <v>CUMPLE</v>
      </c>
      <c r="AU101" s="76">
        <v>1247798.3</v>
      </c>
      <c r="AV101" s="77">
        <v>74867898</v>
      </c>
      <c r="AW101" s="78" t="str">
        <f t="shared" ref="AW101:AW104" si="155">IF(AU101&lt;=H101,"CUMPLE","NO CUMPLE")</f>
        <v>CUMPLE</v>
      </c>
      <c r="AY101" s="76">
        <v>1286400</v>
      </c>
      <c r="AZ101" s="77">
        <f t="shared" ref="AZ101:AZ104" si="156">AY101*E101</f>
        <v>77184000</v>
      </c>
      <c r="BA101" s="78" t="str">
        <f t="shared" ref="BA101:BA104" si="157">IF(AY101&lt;=H101,"CUMPLE","NO CUMPLE")</f>
        <v>CUMPLE</v>
      </c>
      <c r="BC101" s="76">
        <v>1243563</v>
      </c>
      <c r="BD101" s="77">
        <v>74613780</v>
      </c>
      <c r="BE101" s="78" t="str">
        <f t="shared" ref="BE101:BE104" si="158">IF(BC101&lt;=H101,"CUMPLE","NO CUMPLE")</f>
        <v>CUMPLE</v>
      </c>
    </row>
    <row r="102" spans="1:57" ht="15.75" customHeight="1">
      <c r="B102" s="102">
        <v>91</v>
      </c>
      <c r="C102" s="135" t="s">
        <v>188</v>
      </c>
      <c r="D102" s="136" t="s">
        <v>189</v>
      </c>
      <c r="E102" s="88">
        <v>10</v>
      </c>
      <c r="F102" s="88"/>
      <c r="G102" s="88" t="s">
        <v>80</v>
      </c>
      <c r="H102" s="103">
        <v>1040000</v>
      </c>
      <c r="I102" s="103">
        <f t="shared" si="146"/>
        <v>10400000</v>
      </c>
      <c r="J102" s="21"/>
      <c r="K102" s="73">
        <v>1020000</v>
      </c>
      <c r="L102" s="74">
        <v>10200000</v>
      </c>
      <c r="M102" s="75" t="str">
        <f t="shared" si="147"/>
        <v>CUMPLE</v>
      </c>
      <c r="O102" s="73">
        <v>1011920</v>
      </c>
      <c r="P102" s="74">
        <v>10119200</v>
      </c>
      <c r="Q102" s="75" t="str">
        <f t="shared" si="148"/>
        <v>CUMPLE</v>
      </c>
      <c r="S102" s="73">
        <v>1040000</v>
      </c>
      <c r="T102" s="74">
        <v>10400000</v>
      </c>
      <c r="U102" s="75" t="str">
        <f t="shared" si="149"/>
        <v>CUMPLE</v>
      </c>
      <c r="W102" s="73">
        <v>993700</v>
      </c>
      <c r="X102" s="74">
        <v>9937000</v>
      </c>
      <c r="Y102" s="75" t="str">
        <f t="shared" si="150"/>
        <v>CUMPLE</v>
      </c>
      <c r="AA102" s="73">
        <v>1001520</v>
      </c>
      <c r="AB102" s="74">
        <v>10015200</v>
      </c>
      <c r="AC102" s="75" t="str">
        <f t="shared" si="151"/>
        <v>CUMPLE</v>
      </c>
      <c r="AE102" s="73">
        <v>1008800</v>
      </c>
      <c r="AF102" s="74">
        <v>10088000</v>
      </c>
      <c r="AG102" s="75" t="str">
        <f>IF(AE102&lt;=H$102,"CUMPLE","NO CUMPLE")</f>
        <v>CUMPLE</v>
      </c>
      <c r="AI102" s="76">
        <v>1008800</v>
      </c>
      <c r="AJ102" s="77">
        <v>10088000</v>
      </c>
      <c r="AK102" s="78" t="str">
        <f t="shared" si="152"/>
        <v>CUMPLE</v>
      </c>
      <c r="AM102" s="73">
        <v>1040000</v>
      </c>
      <c r="AN102" s="74">
        <v>10400000</v>
      </c>
      <c r="AO102" s="75" t="str">
        <f t="shared" si="153"/>
        <v>CUMPLE</v>
      </c>
      <c r="AQ102" s="76">
        <v>1027416.0000000001</v>
      </c>
      <c r="AR102" s="77">
        <v>10274160.000000002</v>
      </c>
      <c r="AS102" s="78" t="str">
        <f t="shared" si="154"/>
        <v>CUMPLE</v>
      </c>
      <c r="AU102" s="76">
        <v>1008742.77</v>
      </c>
      <c r="AV102" s="77">
        <v>10087427.699999999</v>
      </c>
      <c r="AW102" s="78" t="str">
        <f t="shared" si="155"/>
        <v>CUMPLE</v>
      </c>
      <c r="AY102" s="76">
        <v>1040000</v>
      </c>
      <c r="AZ102" s="77">
        <f t="shared" si="156"/>
        <v>10400000</v>
      </c>
      <c r="BA102" s="78" t="str">
        <f t="shared" si="157"/>
        <v>CUMPLE</v>
      </c>
      <c r="BC102" s="76">
        <v>1005368</v>
      </c>
      <c r="BD102" s="77">
        <v>10053680</v>
      </c>
      <c r="BE102" s="78" t="str">
        <f t="shared" si="158"/>
        <v>CUMPLE</v>
      </c>
    </row>
    <row r="103" spans="1:57" ht="15.75" customHeight="1">
      <c r="B103" s="102">
        <v>92</v>
      </c>
      <c r="C103" s="137" t="s">
        <v>190</v>
      </c>
      <c r="D103" s="136" t="s">
        <v>191</v>
      </c>
      <c r="E103" s="88">
        <v>10</v>
      </c>
      <c r="F103" s="88"/>
      <c r="G103" s="88" t="s">
        <v>80</v>
      </c>
      <c r="H103" s="103">
        <v>2380000</v>
      </c>
      <c r="I103" s="103">
        <f t="shared" si="146"/>
        <v>23800000</v>
      </c>
      <c r="J103" s="21"/>
      <c r="K103" s="73">
        <v>2200000</v>
      </c>
      <c r="L103" s="74">
        <v>22000000</v>
      </c>
      <c r="M103" s="75" t="str">
        <f t="shared" si="147"/>
        <v>CUMPLE</v>
      </c>
      <c r="O103" s="73">
        <v>2315740</v>
      </c>
      <c r="P103" s="74">
        <v>23157400</v>
      </c>
      <c r="Q103" s="75" t="str">
        <f t="shared" si="148"/>
        <v>CUMPLE</v>
      </c>
      <c r="S103" s="73">
        <v>2380000</v>
      </c>
      <c r="T103" s="74">
        <v>23800000</v>
      </c>
      <c r="U103" s="75" t="str">
        <f t="shared" si="149"/>
        <v>CUMPLE</v>
      </c>
      <c r="W103" s="73">
        <v>2274100</v>
      </c>
      <c r="X103" s="74">
        <v>22741000</v>
      </c>
      <c r="Y103" s="75" t="str">
        <f t="shared" si="150"/>
        <v>CUMPLE</v>
      </c>
      <c r="AA103" s="73">
        <v>2291940</v>
      </c>
      <c r="AB103" s="74">
        <v>22919400</v>
      </c>
      <c r="AC103" s="75" t="str">
        <f t="shared" si="151"/>
        <v>CUMPLE</v>
      </c>
      <c r="AE103" s="73">
        <v>2308600</v>
      </c>
      <c r="AF103" s="74">
        <v>23086000</v>
      </c>
      <c r="AG103" s="75" t="str">
        <f>IF(AE103&lt;=H$103,"CUMPLE","NO CUMPLE")</f>
        <v>CUMPLE</v>
      </c>
      <c r="AI103" s="76">
        <v>2308600</v>
      </c>
      <c r="AJ103" s="77">
        <v>23086000</v>
      </c>
      <c r="AK103" s="78" t="str">
        <f t="shared" si="152"/>
        <v>CUMPLE</v>
      </c>
      <c r="AM103" s="73">
        <v>2380000</v>
      </c>
      <c r="AN103" s="74">
        <v>23800000</v>
      </c>
      <c r="AO103" s="75" t="str">
        <f t="shared" si="153"/>
        <v>CUMPLE</v>
      </c>
      <c r="AQ103" s="76">
        <v>2351202.0000000005</v>
      </c>
      <c r="AR103" s="77">
        <v>23512020.000000004</v>
      </c>
      <c r="AS103" s="78" t="str">
        <f t="shared" si="154"/>
        <v>CUMPLE</v>
      </c>
      <c r="AU103" s="76">
        <v>2308600</v>
      </c>
      <c r="AV103" s="77">
        <v>23086000</v>
      </c>
      <c r="AW103" s="78" t="str">
        <f t="shared" si="155"/>
        <v>CUMPLE</v>
      </c>
      <c r="AY103" s="76">
        <v>2380000</v>
      </c>
      <c r="AZ103" s="77">
        <f t="shared" si="156"/>
        <v>23800000</v>
      </c>
      <c r="BA103" s="78" t="str">
        <f t="shared" si="157"/>
        <v>CUMPLE</v>
      </c>
      <c r="BC103" s="76">
        <v>2300746</v>
      </c>
      <c r="BD103" s="77">
        <v>23007460</v>
      </c>
      <c r="BE103" s="78" t="str">
        <f t="shared" si="158"/>
        <v>CUMPLE</v>
      </c>
    </row>
    <row r="104" spans="1:57" ht="15.75" customHeight="1">
      <c r="B104" s="102">
        <v>93</v>
      </c>
      <c r="C104" s="135" t="s">
        <v>192</v>
      </c>
      <c r="D104" s="136" t="s">
        <v>193</v>
      </c>
      <c r="E104" s="88">
        <v>10</v>
      </c>
      <c r="F104" s="88"/>
      <c r="G104" s="88" t="s">
        <v>80</v>
      </c>
      <c r="H104" s="103">
        <v>2400000</v>
      </c>
      <c r="I104" s="103">
        <f t="shared" si="146"/>
        <v>24000000</v>
      </c>
      <c r="J104" s="21"/>
      <c r="K104" s="73">
        <v>2200000</v>
      </c>
      <c r="L104" s="74">
        <v>22000000</v>
      </c>
      <c r="M104" s="75" t="str">
        <f t="shared" si="147"/>
        <v>CUMPLE</v>
      </c>
      <c r="O104" s="73">
        <v>2335200</v>
      </c>
      <c r="P104" s="74">
        <v>23352000</v>
      </c>
      <c r="Q104" s="75" t="str">
        <f t="shared" si="148"/>
        <v>CUMPLE</v>
      </c>
      <c r="S104" s="73">
        <v>2368470</v>
      </c>
      <c r="T104" s="74">
        <v>23684700</v>
      </c>
      <c r="U104" s="75" t="str">
        <f t="shared" si="149"/>
        <v>CUMPLE</v>
      </c>
      <c r="W104" s="73">
        <v>2293200</v>
      </c>
      <c r="X104" s="74">
        <v>22932000</v>
      </c>
      <c r="Y104" s="75" t="str">
        <f t="shared" si="150"/>
        <v>CUMPLE</v>
      </c>
      <c r="AA104" s="73">
        <v>2311200</v>
      </c>
      <c r="AB104" s="74">
        <v>23112000</v>
      </c>
      <c r="AC104" s="75" t="str">
        <f t="shared" si="151"/>
        <v>CUMPLE</v>
      </c>
      <c r="AE104" s="73">
        <v>2328000</v>
      </c>
      <c r="AF104" s="74">
        <v>23280000</v>
      </c>
      <c r="AG104" s="75" t="str">
        <f>IF(AE104&lt;=H$104,"CUMPLE","NO CUMPLE")</f>
        <v>CUMPLE</v>
      </c>
      <c r="AI104" s="76">
        <v>2328000</v>
      </c>
      <c r="AJ104" s="77">
        <v>23280000</v>
      </c>
      <c r="AK104" s="78" t="str">
        <f t="shared" si="152"/>
        <v>CUMPLE</v>
      </c>
      <c r="AM104" s="73">
        <v>2400000</v>
      </c>
      <c r="AN104" s="74">
        <v>24000000</v>
      </c>
      <c r="AO104" s="75" t="str">
        <f t="shared" si="153"/>
        <v>CUMPLE</v>
      </c>
      <c r="AQ104" s="76">
        <v>2370960.0000000005</v>
      </c>
      <c r="AR104" s="77">
        <v>23709600.000000004</v>
      </c>
      <c r="AS104" s="78" t="str">
        <f t="shared" si="154"/>
        <v>CUMPLE</v>
      </c>
      <c r="AU104" s="76">
        <v>2327992.2399999998</v>
      </c>
      <c r="AV104" s="77">
        <v>23279922.399999999</v>
      </c>
      <c r="AW104" s="78" t="str">
        <f t="shared" si="155"/>
        <v>CUMPLE</v>
      </c>
      <c r="AY104" s="76">
        <v>2400000</v>
      </c>
      <c r="AZ104" s="77">
        <f t="shared" si="156"/>
        <v>24000000</v>
      </c>
      <c r="BA104" s="78" t="str">
        <f t="shared" si="157"/>
        <v>CUMPLE</v>
      </c>
      <c r="BC104" s="76">
        <v>2320080</v>
      </c>
      <c r="BD104" s="77">
        <v>23200800</v>
      </c>
      <c r="BE104" s="78" t="str">
        <f t="shared" si="158"/>
        <v>CUMPLE</v>
      </c>
    </row>
    <row r="105" spans="1:57" ht="15.75" customHeight="1">
      <c r="A105" s="47"/>
      <c r="B105" s="96">
        <v>94</v>
      </c>
      <c r="C105" s="138" t="s">
        <v>194</v>
      </c>
      <c r="D105" s="139" t="s">
        <v>195</v>
      </c>
      <c r="E105" s="63">
        <v>1</v>
      </c>
      <c r="F105" s="63"/>
      <c r="G105" s="63" t="s">
        <v>101</v>
      </c>
      <c r="H105" s="140">
        <v>21329500</v>
      </c>
      <c r="I105" s="140">
        <f t="shared" si="146"/>
        <v>21329500</v>
      </c>
      <c r="J105" s="53"/>
      <c r="K105" s="54">
        <v>21329500</v>
      </c>
      <c r="L105" s="55">
        <v>21329500</v>
      </c>
      <c r="M105" s="56" t="str">
        <f>IF(K105=H105,"CUMPLE","NO CUMPLE")</f>
        <v>CUMPLE</v>
      </c>
      <c r="N105" s="47"/>
      <c r="O105" s="54">
        <v>21329500</v>
      </c>
      <c r="P105" s="55">
        <v>21329500</v>
      </c>
      <c r="Q105" s="56" t="str">
        <f>IF(O105=H105,"CUMPLE","NO CUMPLE")</f>
        <v>CUMPLE</v>
      </c>
      <c r="R105" s="47"/>
      <c r="S105" s="54">
        <v>21329500</v>
      </c>
      <c r="T105" s="55">
        <v>21329500</v>
      </c>
      <c r="U105" s="56" t="str">
        <f>IF(S105=H105,"CUMPLE","NO CUMPLE")</f>
        <v>CUMPLE</v>
      </c>
      <c r="V105" s="47"/>
      <c r="W105" s="54">
        <v>21329500</v>
      </c>
      <c r="X105" s="55">
        <v>21329500</v>
      </c>
      <c r="Y105" s="56" t="str">
        <f>IF(W105=H105,"CUMPLE","NO CUMPLE")</f>
        <v>CUMPLE</v>
      </c>
      <c r="Z105" s="47"/>
      <c r="AA105" s="54">
        <v>21329500</v>
      </c>
      <c r="AB105" s="55">
        <v>21329500</v>
      </c>
      <c r="AC105" s="56" t="str">
        <f>IF(AA105=H105,"CUMPLE","NO CUMPLE")</f>
        <v>CUMPLE</v>
      </c>
      <c r="AD105" s="47"/>
      <c r="AE105" s="54">
        <v>21329500</v>
      </c>
      <c r="AF105" s="55">
        <v>21329500</v>
      </c>
      <c r="AG105" s="56" t="str">
        <f>IF(AE105=H$105,"CUMPLE","NO CUMPLE")</f>
        <v>CUMPLE</v>
      </c>
      <c r="AH105" s="47"/>
      <c r="AI105" s="57">
        <v>21329500</v>
      </c>
      <c r="AJ105" s="58">
        <v>21329500</v>
      </c>
      <c r="AK105" s="59" t="str">
        <f>IF(AI105=H105,"CUMPLE","NO CUMPLE")</f>
        <v>CUMPLE</v>
      </c>
      <c r="AL105" s="47"/>
      <c r="AM105" s="54">
        <v>21329500</v>
      </c>
      <c r="AN105" s="55">
        <v>21329500</v>
      </c>
      <c r="AO105" s="56" t="str">
        <f>IF(AM105=H105,"CUMPLE","NO CUMPLE")</f>
        <v>CUMPLE</v>
      </c>
      <c r="AP105" s="47"/>
      <c r="AQ105" s="57">
        <v>21329500</v>
      </c>
      <c r="AR105" s="58">
        <v>21329500</v>
      </c>
      <c r="AS105" s="59" t="str">
        <f>IF(AQ105=H105,"CUMPLE","NO CUMPLE")</f>
        <v>CUMPLE</v>
      </c>
      <c r="AT105" s="47"/>
      <c r="AU105" s="57">
        <v>21329500</v>
      </c>
      <c r="AV105" s="58">
        <v>21329500</v>
      </c>
      <c r="AW105" s="59" t="str">
        <f>IF(AU105=H105,"CUMPLE","NO CUMPLE")</f>
        <v>CUMPLE</v>
      </c>
      <c r="AX105" s="47"/>
      <c r="AY105" s="57">
        <v>21329500</v>
      </c>
      <c r="AZ105" s="58">
        <f>AV105*E105</f>
        <v>21329500</v>
      </c>
      <c r="BA105" s="59" t="str">
        <f>IF(AY105=H105,"CUMPLE","NO CUMPLE")</f>
        <v>CUMPLE</v>
      </c>
      <c r="BB105" s="47"/>
      <c r="BC105" s="57">
        <v>21329500</v>
      </c>
      <c r="BD105" s="58">
        <v>21329500</v>
      </c>
      <c r="BE105" s="59" t="str">
        <f>IF(BC105=H105,"CUMPLE","NO CUMPLE")</f>
        <v>CUMPLE</v>
      </c>
    </row>
    <row r="106" spans="1:57" ht="15.75" customHeight="1">
      <c r="B106" s="102">
        <v>95</v>
      </c>
      <c r="C106" s="137" t="s">
        <v>83</v>
      </c>
      <c r="D106" s="87" t="s">
        <v>152</v>
      </c>
      <c r="E106" s="88">
        <v>300</v>
      </c>
      <c r="F106" s="88"/>
      <c r="G106" s="88" t="s">
        <v>80</v>
      </c>
      <c r="H106" s="107">
        <v>17500</v>
      </c>
      <c r="I106" s="103">
        <f t="shared" si="146"/>
        <v>5250000</v>
      </c>
      <c r="J106" s="21"/>
      <c r="K106" s="73">
        <v>15000</v>
      </c>
      <c r="L106" s="74">
        <v>4500000</v>
      </c>
      <c r="M106" s="75" t="str">
        <f t="shared" ref="M106:M115" si="159">IF(K106&lt;=H106,"CUMPLE","NO CUMPLE")</f>
        <v>CUMPLE</v>
      </c>
      <c r="O106" s="73">
        <v>17027.5</v>
      </c>
      <c r="P106" s="74">
        <v>5108250</v>
      </c>
      <c r="Q106" s="75" t="str">
        <f t="shared" ref="Q106:Q115" si="160">IF(O106&lt;=H106,"CUMPLE","NO CUMPLE")</f>
        <v>CUMPLE</v>
      </c>
      <c r="S106" s="73">
        <v>12000</v>
      </c>
      <c r="T106" s="74">
        <v>3600000</v>
      </c>
      <c r="U106" s="75" t="str">
        <f t="shared" ref="U106:U115" si="161">IF(S106&lt;=H106,"CUMPLE","NO CUMPLE")</f>
        <v>CUMPLE</v>
      </c>
      <c r="W106" s="73">
        <v>16700</v>
      </c>
      <c r="X106" s="74">
        <v>5010000</v>
      </c>
      <c r="Y106" s="75" t="str">
        <f t="shared" ref="Y106:Y115" si="162">IF(W106&lt;=H106,"CUMPLE","NO CUMPLE")</f>
        <v>CUMPLE</v>
      </c>
      <c r="AA106" s="73">
        <v>16852.5</v>
      </c>
      <c r="AB106" s="74">
        <v>5055750</v>
      </c>
      <c r="AC106" s="75" t="str">
        <f t="shared" ref="AC106:AC115" si="163">IF(AA106&lt;=H106,"CUMPLE","NO CUMPLE")</f>
        <v>CUMPLE</v>
      </c>
      <c r="AE106" s="73">
        <v>16975</v>
      </c>
      <c r="AF106" s="74">
        <v>5092500</v>
      </c>
      <c r="AG106" s="75" t="str">
        <f>IF(AE106&lt;=H$106,"CUMPLE","NO CUMPLE")</f>
        <v>CUMPLE</v>
      </c>
      <c r="AI106" s="76">
        <v>16975</v>
      </c>
      <c r="AJ106" s="77">
        <v>5092500</v>
      </c>
      <c r="AK106" s="78" t="str">
        <f t="shared" ref="AK106:AK115" si="164">IF(AI106&lt;=H106,"CUMPLE","NO CUMPLE")</f>
        <v>CUMPLE</v>
      </c>
      <c r="AM106" s="73">
        <v>17500</v>
      </c>
      <c r="AN106" s="74">
        <v>5250000</v>
      </c>
      <c r="AO106" s="75" t="str">
        <f t="shared" ref="AO106:AO115" si="165">IF(AM106&lt;=H106,"CUMPLE","NO CUMPLE")</f>
        <v>CUMPLE</v>
      </c>
      <c r="AQ106" s="76">
        <v>17288.250000000004</v>
      </c>
      <c r="AR106" s="77">
        <v>5186475.0000000009</v>
      </c>
      <c r="AS106" s="78" t="str">
        <f t="shared" ref="AS106:AS115" si="166">IF(AQ106&lt;=H106,"CUMPLE","NO CUMPLE")</f>
        <v>CUMPLE</v>
      </c>
      <c r="AU106" s="76">
        <v>16968.21</v>
      </c>
      <c r="AV106" s="77">
        <v>5090463</v>
      </c>
      <c r="AW106" s="78" t="str">
        <f t="shared" ref="AW106:AW115" si="167">IF(AU106&lt;=H106,"CUMPLE","NO CUMPLE")</f>
        <v>CUMPLE</v>
      </c>
      <c r="AY106" s="76">
        <v>17000</v>
      </c>
      <c r="AZ106" s="77">
        <f t="shared" ref="AZ106:AZ115" si="168">AY106*E106</f>
        <v>5100000</v>
      </c>
      <c r="BA106" s="78" t="str">
        <f t="shared" ref="BA106:BA115" si="169">IF(AY106&lt;=H106,"CUMPLE","NO CUMPLE")</f>
        <v>CUMPLE</v>
      </c>
      <c r="BC106" s="76">
        <v>17500</v>
      </c>
      <c r="BD106" s="77">
        <v>5250000</v>
      </c>
      <c r="BE106" s="78" t="str">
        <f t="shared" ref="BE106:BE115" si="170">IF(BC106&lt;=H106,"CUMPLE","NO CUMPLE")</f>
        <v>CUMPLE</v>
      </c>
    </row>
    <row r="107" spans="1:57" ht="15.75" customHeight="1">
      <c r="B107" s="102">
        <v>96</v>
      </c>
      <c r="C107" s="137" t="s">
        <v>133</v>
      </c>
      <c r="D107" s="87" t="s">
        <v>134</v>
      </c>
      <c r="E107" s="88">
        <v>60</v>
      </c>
      <c r="F107" s="88"/>
      <c r="G107" s="88" t="s">
        <v>80</v>
      </c>
      <c r="H107" s="107">
        <v>230000</v>
      </c>
      <c r="I107" s="103">
        <f t="shared" si="146"/>
        <v>13800000</v>
      </c>
      <c r="J107" s="21"/>
      <c r="K107" s="73">
        <v>200000</v>
      </c>
      <c r="L107" s="74">
        <v>12000000</v>
      </c>
      <c r="M107" s="75" t="str">
        <f t="shared" si="159"/>
        <v>CUMPLE</v>
      </c>
      <c r="O107" s="73">
        <v>223790</v>
      </c>
      <c r="P107" s="74">
        <v>13427400</v>
      </c>
      <c r="Q107" s="75" t="str">
        <f t="shared" si="160"/>
        <v>CUMPLE</v>
      </c>
      <c r="S107" s="73">
        <v>230000</v>
      </c>
      <c r="T107" s="74">
        <v>13800000</v>
      </c>
      <c r="U107" s="75" t="str">
        <f t="shared" si="161"/>
        <v>CUMPLE</v>
      </c>
      <c r="W107" s="73">
        <v>219750</v>
      </c>
      <c r="X107" s="74">
        <v>13185000</v>
      </c>
      <c r="Y107" s="75" t="str">
        <f t="shared" si="162"/>
        <v>CUMPLE</v>
      </c>
      <c r="AA107" s="73">
        <v>221490</v>
      </c>
      <c r="AB107" s="74">
        <v>13289400</v>
      </c>
      <c r="AC107" s="75" t="str">
        <f t="shared" si="163"/>
        <v>CUMPLE</v>
      </c>
      <c r="AE107" s="73">
        <v>223100</v>
      </c>
      <c r="AF107" s="74">
        <v>13386000</v>
      </c>
      <c r="AG107" s="75" t="str">
        <f>IF(AE107&lt;=H$107,"CUMPLE","NO CUMPLE")</f>
        <v>CUMPLE</v>
      </c>
      <c r="AI107" s="76">
        <v>223100</v>
      </c>
      <c r="AJ107" s="77">
        <v>13386000</v>
      </c>
      <c r="AK107" s="78" t="str">
        <f t="shared" si="164"/>
        <v>CUMPLE</v>
      </c>
      <c r="AM107" s="73">
        <v>230000</v>
      </c>
      <c r="AN107" s="74">
        <v>13800000</v>
      </c>
      <c r="AO107" s="75" t="str">
        <f t="shared" si="165"/>
        <v>CUMPLE</v>
      </c>
      <c r="AQ107" s="76">
        <v>227217.00000000003</v>
      </c>
      <c r="AR107" s="77">
        <v>13633020.000000002</v>
      </c>
      <c r="AS107" s="78" t="str">
        <f t="shared" si="166"/>
        <v>CUMPLE</v>
      </c>
      <c r="AU107" s="76">
        <v>223126.19</v>
      </c>
      <c r="AV107" s="77">
        <v>13387571.4</v>
      </c>
      <c r="AW107" s="78" t="str">
        <f t="shared" si="167"/>
        <v>CUMPLE</v>
      </c>
      <c r="AY107" s="76">
        <v>230000</v>
      </c>
      <c r="AZ107" s="77">
        <f t="shared" si="168"/>
        <v>13800000</v>
      </c>
      <c r="BA107" s="78" t="str">
        <f t="shared" si="169"/>
        <v>CUMPLE</v>
      </c>
      <c r="BC107" s="76">
        <v>230000</v>
      </c>
      <c r="BD107" s="77">
        <v>13800000</v>
      </c>
      <c r="BE107" s="78" t="str">
        <f t="shared" si="170"/>
        <v>CUMPLE</v>
      </c>
    </row>
    <row r="108" spans="1:57" ht="15.75" customHeight="1">
      <c r="B108" s="102">
        <v>97</v>
      </c>
      <c r="C108" s="137" t="s">
        <v>196</v>
      </c>
      <c r="D108" s="87" t="s">
        <v>197</v>
      </c>
      <c r="E108" s="88">
        <v>100</v>
      </c>
      <c r="F108" s="88"/>
      <c r="G108" s="88" t="s">
        <v>80</v>
      </c>
      <c r="H108" s="107">
        <v>19000</v>
      </c>
      <c r="I108" s="103">
        <f t="shared" si="146"/>
        <v>1900000</v>
      </c>
      <c r="J108" s="21"/>
      <c r="K108" s="73">
        <v>17500</v>
      </c>
      <c r="L108" s="74">
        <v>1750000</v>
      </c>
      <c r="M108" s="75" t="str">
        <f t="shared" si="159"/>
        <v>CUMPLE</v>
      </c>
      <c r="O108" s="73">
        <v>18487</v>
      </c>
      <c r="P108" s="74">
        <v>1848700</v>
      </c>
      <c r="Q108" s="75" t="str">
        <f t="shared" si="160"/>
        <v>CUMPLE</v>
      </c>
      <c r="S108" s="73">
        <v>19000</v>
      </c>
      <c r="T108" s="74">
        <v>1900000</v>
      </c>
      <c r="U108" s="75" t="str">
        <f t="shared" si="161"/>
        <v>CUMPLE</v>
      </c>
      <c r="W108" s="73">
        <v>18150</v>
      </c>
      <c r="X108" s="74">
        <v>1815000</v>
      </c>
      <c r="Y108" s="75" t="str">
        <f t="shared" si="162"/>
        <v>CUMPLE</v>
      </c>
      <c r="AA108" s="73">
        <v>18297</v>
      </c>
      <c r="AB108" s="74">
        <v>1829700</v>
      </c>
      <c r="AC108" s="75" t="str">
        <f t="shared" si="163"/>
        <v>CUMPLE</v>
      </c>
      <c r="AE108" s="73">
        <v>18430</v>
      </c>
      <c r="AF108" s="74">
        <v>1843000</v>
      </c>
      <c r="AG108" s="75" t="str">
        <f>IF(AE108&lt;=H$108,"CUMPLE","NO CUMPLE")</f>
        <v>CUMPLE</v>
      </c>
      <c r="AI108" s="76">
        <v>18430</v>
      </c>
      <c r="AJ108" s="77">
        <v>1843000</v>
      </c>
      <c r="AK108" s="78" t="str">
        <f t="shared" si="164"/>
        <v>CUMPLE</v>
      </c>
      <c r="AM108" s="73">
        <v>19000</v>
      </c>
      <c r="AN108" s="74">
        <v>1900000</v>
      </c>
      <c r="AO108" s="75" t="str">
        <f t="shared" si="165"/>
        <v>CUMPLE</v>
      </c>
      <c r="AQ108" s="76">
        <v>18770.100000000002</v>
      </c>
      <c r="AR108" s="77">
        <v>1877010.0000000002</v>
      </c>
      <c r="AS108" s="78" t="str">
        <f t="shared" si="166"/>
        <v>CUMPLE</v>
      </c>
      <c r="AU108" s="76">
        <v>18468.8</v>
      </c>
      <c r="AV108" s="77">
        <v>1846880</v>
      </c>
      <c r="AW108" s="78" t="str">
        <f t="shared" si="167"/>
        <v>CUMPLE</v>
      </c>
      <c r="AY108" s="76">
        <v>19000</v>
      </c>
      <c r="AZ108" s="77">
        <f t="shared" si="168"/>
        <v>1900000</v>
      </c>
      <c r="BA108" s="78" t="str">
        <f t="shared" si="169"/>
        <v>CUMPLE</v>
      </c>
      <c r="BC108" s="76">
        <v>19000</v>
      </c>
      <c r="BD108" s="77">
        <v>1900000</v>
      </c>
      <c r="BE108" s="78" t="str">
        <f t="shared" si="170"/>
        <v>CUMPLE</v>
      </c>
    </row>
    <row r="109" spans="1:57" ht="15.75" customHeight="1">
      <c r="B109" s="102">
        <v>98</v>
      </c>
      <c r="C109" s="137" t="s">
        <v>198</v>
      </c>
      <c r="D109" s="87" t="s">
        <v>90</v>
      </c>
      <c r="E109" s="88">
        <v>100</v>
      </c>
      <c r="F109" s="88"/>
      <c r="G109" s="88" t="s">
        <v>80</v>
      </c>
      <c r="H109" s="107">
        <v>3570</v>
      </c>
      <c r="I109" s="103">
        <f t="shared" si="146"/>
        <v>357000</v>
      </c>
      <c r="J109" s="21"/>
      <c r="K109" s="73">
        <v>2800</v>
      </c>
      <c r="L109" s="74">
        <v>280000</v>
      </c>
      <c r="M109" s="75" t="str">
        <f t="shared" si="159"/>
        <v>CUMPLE</v>
      </c>
      <c r="O109" s="73">
        <v>3473.61</v>
      </c>
      <c r="P109" s="74">
        <v>347361</v>
      </c>
      <c r="Q109" s="75" t="str">
        <f t="shared" si="160"/>
        <v>CUMPLE</v>
      </c>
      <c r="S109" s="73">
        <v>3300</v>
      </c>
      <c r="T109" s="74">
        <v>330000</v>
      </c>
      <c r="U109" s="75" t="str">
        <f t="shared" si="161"/>
        <v>CUMPLE</v>
      </c>
      <c r="W109" s="73">
        <v>3400</v>
      </c>
      <c r="X109" s="74">
        <v>340000</v>
      </c>
      <c r="Y109" s="75" t="str">
        <f t="shared" si="162"/>
        <v>CUMPLE</v>
      </c>
      <c r="AA109" s="73">
        <v>3437.91</v>
      </c>
      <c r="AB109" s="74">
        <v>343791</v>
      </c>
      <c r="AC109" s="75" t="str">
        <f t="shared" si="163"/>
        <v>CUMPLE</v>
      </c>
      <c r="AE109" s="73">
        <v>3462.9</v>
      </c>
      <c r="AF109" s="74">
        <v>346290</v>
      </c>
      <c r="AG109" s="75" t="str">
        <f>IF(AE109&lt;=H$109,"CUMPLE","NO CUMPLE")</f>
        <v>CUMPLE</v>
      </c>
      <c r="AI109" s="76">
        <v>3462.9</v>
      </c>
      <c r="AJ109" s="77">
        <v>346290</v>
      </c>
      <c r="AK109" s="78" t="str">
        <f t="shared" si="164"/>
        <v>CUMPLE</v>
      </c>
      <c r="AM109" s="73">
        <v>3570</v>
      </c>
      <c r="AN109" s="74">
        <v>357000</v>
      </c>
      <c r="AO109" s="75" t="str">
        <f t="shared" si="165"/>
        <v>CUMPLE</v>
      </c>
      <c r="AQ109" s="76">
        <v>3526.8030000000003</v>
      </c>
      <c r="AR109" s="77">
        <v>352680.30000000005</v>
      </c>
      <c r="AS109" s="78" t="str">
        <f t="shared" si="166"/>
        <v>CUMPLE</v>
      </c>
      <c r="AU109" s="76">
        <v>3462.9</v>
      </c>
      <c r="AV109" s="77">
        <v>346290</v>
      </c>
      <c r="AW109" s="78" t="str">
        <f t="shared" si="167"/>
        <v>CUMPLE</v>
      </c>
      <c r="AY109" s="76">
        <v>3570</v>
      </c>
      <c r="AZ109" s="77">
        <f t="shared" si="168"/>
        <v>357000</v>
      </c>
      <c r="BA109" s="78" t="str">
        <f t="shared" si="169"/>
        <v>CUMPLE</v>
      </c>
      <c r="BC109" s="76">
        <v>3500</v>
      </c>
      <c r="BD109" s="77">
        <v>350000</v>
      </c>
      <c r="BE109" s="78" t="str">
        <f t="shared" si="170"/>
        <v>CUMPLE</v>
      </c>
    </row>
    <row r="110" spans="1:57" ht="15.75" customHeight="1">
      <c r="B110" s="102">
        <v>99</v>
      </c>
      <c r="C110" s="137" t="s">
        <v>110</v>
      </c>
      <c r="D110" s="87" t="s">
        <v>162</v>
      </c>
      <c r="E110" s="88">
        <v>1</v>
      </c>
      <c r="F110" s="88"/>
      <c r="G110" s="88" t="s">
        <v>80</v>
      </c>
      <c r="H110" s="107">
        <v>3500000</v>
      </c>
      <c r="I110" s="103">
        <f t="shared" si="146"/>
        <v>3500000</v>
      </c>
      <c r="J110" s="21"/>
      <c r="K110" s="73">
        <v>3350000</v>
      </c>
      <c r="L110" s="74">
        <v>3350000</v>
      </c>
      <c r="M110" s="75" t="str">
        <f t="shared" si="159"/>
        <v>CUMPLE</v>
      </c>
      <c r="O110" s="73">
        <v>3405500</v>
      </c>
      <c r="P110" s="74">
        <v>3405500</v>
      </c>
      <c r="Q110" s="75" t="str">
        <f t="shared" si="160"/>
        <v>CUMPLE</v>
      </c>
      <c r="S110" s="73">
        <v>3200000</v>
      </c>
      <c r="T110" s="74">
        <v>3200000</v>
      </c>
      <c r="U110" s="75" t="str">
        <f t="shared" si="161"/>
        <v>CUMPLE</v>
      </c>
      <c r="W110" s="73">
        <v>3344250</v>
      </c>
      <c r="X110" s="73">
        <v>3344250</v>
      </c>
      <c r="Y110" s="75" t="str">
        <f t="shared" si="162"/>
        <v>CUMPLE</v>
      </c>
      <c r="AA110" s="73">
        <v>3370500</v>
      </c>
      <c r="AB110" s="74">
        <v>3370500</v>
      </c>
      <c r="AC110" s="75" t="str">
        <f t="shared" si="163"/>
        <v>CUMPLE</v>
      </c>
      <c r="AE110" s="73">
        <v>3395000</v>
      </c>
      <c r="AF110" s="74">
        <v>3395000</v>
      </c>
      <c r="AG110" s="75" t="str">
        <f>IF(AE110&lt;=H$110,"CUMPLE","NO CUMPLE")</f>
        <v>CUMPLE</v>
      </c>
      <c r="AI110" s="76">
        <v>3395000</v>
      </c>
      <c r="AJ110" s="77">
        <v>3395000</v>
      </c>
      <c r="AK110" s="78" t="str">
        <f t="shared" si="164"/>
        <v>CUMPLE</v>
      </c>
      <c r="AM110" s="73">
        <v>3500000</v>
      </c>
      <c r="AN110" s="74">
        <v>3500000</v>
      </c>
      <c r="AO110" s="75" t="str">
        <f t="shared" si="165"/>
        <v>CUMPLE</v>
      </c>
      <c r="AQ110" s="76">
        <v>3457650.0000000005</v>
      </c>
      <c r="AR110" s="77">
        <v>3457650.0000000005</v>
      </c>
      <c r="AS110" s="78" t="str">
        <f t="shared" si="166"/>
        <v>CUMPLE</v>
      </c>
      <c r="AU110" s="76">
        <v>3395027.1599999997</v>
      </c>
      <c r="AV110" s="77">
        <v>3395027.1599999997</v>
      </c>
      <c r="AW110" s="78" t="str">
        <f t="shared" si="167"/>
        <v>CUMPLE</v>
      </c>
      <c r="AY110" s="76">
        <v>3500000</v>
      </c>
      <c r="AZ110" s="77">
        <f t="shared" si="168"/>
        <v>3500000</v>
      </c>
      <c r="BA110" s="78" t="str">
        <f t="shared" si="169"/>
        <v>CUMPLE</v>
      </c>
      <c r="BC110" s="76">
        <v>3383450</v>
      </c>
      <c r="BD110" s="77">
        <v>3383450</v>
      </c>
      <c r="BE110" s="78" t="str">
        <f t="shared" si="170"/>
        <v>CUMPLE</v>
      </c>
    </row>
    <row r="111" spans="1:57" ht="15.75" customHeight="1">
      <c r="B111" s="102">
        <v>100</v>
      </c>
      <c r="C111" s="137" t="s">
        <v>199</v>
      </c>
      <c r="D111" s="87" t="s">
        <v>200</v>
      </c>
      <c r="E111" s="88">
        <v>1</v>
      </c>
      <c r="F111" s="88"/>
      <c r="G111" s="88" t="s">
        <v>80</v>
      </c>
      <c r="H111" s="107">
        <v>450000</v>
      </c>
      <c r="I111" s="103">
        <f t="shared" si="146"/>
        <v>450000</v>
      </c>
      <c r="J111" s="21"/>
      <c r="K111" s="73">
        <v>380000</v>
      </c>
      <c r="L111" s="74">
        <v>380000</v>
      </c>
      <c r="M111" s="75" t="str">
        <f t="shared" si="159"/>
        <v>CUMPLE</v>
      </c>
      <c r="O111" s="73">
        <v>437850</v>
      </c>
      <c r="P111" s="74">
        <v>437850</v>
      </c>
      <c r="Q111" s="75" t="str">
        <f t="shared" si="160"/>
        <v>CUMPLE</v>
      </c>
      <c r="S111" s="73">
        <v>450000</v>
      </c>
      <c r="T111" s="74">
        <v>450000</v>
      </c>
      <c r="U111" s="75" t="str">
        <f t="shared" si="161"/>
        <v>CUMPLE</v>
      </c>
      <c r="W111" s="73">
        <v>430000</v>
      </c>
      <c r="X111" s="73">
        <v>430000</v>
      </c>
      <c r="Y111" s="75" t="str">
        <f t="shared" si="162"/>
        <v>CUMPLE</v>
      </c>
      <c r="AA111" s="73">
        <v>433350</v>
      </c>
      <c r="AB111" s="74">
        <v>433350</v>
      </c>
      <c r="AC111" s="75" t="str">
        <f t="shared" si="163"/>
        <v>CUMPLE</v>
      </c>
      <c r="AE111" s="73">
        <v>436500</v>
      </c>
      <c r="AF111" s="74">
        <v>436500</v>
      </c>
      <c r="AG111" s="75" t="str">
        <f>IF(AE111&lt;=H$111,"CUMPLE","NO CUMPLE")</f>
        <v>CUMPLE</v>
      </c>
      <c r="AI111" s="76">
        <v>436500</v>
      </c>
      <c r="AJ111" s="77">
        <v>436500</v>
      </c>
      <c r="AK111" s="78" t="str">
        <f t="shared" si="164"/>
        <v>CUMPLE</v>
      </c>
      <c r="AM111" s="73">
        <v>450000</v>
      </c>
      <c r="AN111" s="74">
        <v>450000</v>
      </c>
      <c r="AO111" s="75" t="str">
        <f t="shared" si="165"/>
        <v>CUMPLE</v>
      </c>
      <c r="AQ111" s="76">
        <v>444555.00000000006</v>
      </c>
      <c r="AR111" s="77">
        <v>444555.00000000006</v>
      </c>
      <c r="AS111" s="78" t="str">
        <f t="shared" si="166"/>
        <v>CUMPLE</v>
      </c>
      <c r="AU111" s="76">
        <v>436556.26</v>
      </c>
      <c r="AV111" s="77">
        <v>436556.26</v>
      </c>
      <c r="AW111" s="78" t="str">
        <f t="shared" si="167"/>
        <v>CUMPLE</v>
      </c>
      <c r="AY111" s="76">
        <v>450000</v>
      </c>
      <c r="AZ111" s="77">
        <f t="shared" si="168"/>
        <v>450000</v>
      </c>
      <c r="BA111" s="78" t="str">
        <f t="shared" si="169"/>
        <v>CUMPLE</v>
      </c>
      <c r="BC111" s="76">
        <v>450000</v>
      </c>
      <c r="BD111" s="77">
        <v>450000</v>
      </c>
      <c r="BE111" s="78" t="str">
        <f t="shared" si="170"/>
        <v>CUMPLE</v>
      </c>
    </row>
    <row r="112" spans="1:57" ht="15.75" customHeight="1">
      <c r="B112" s="102">
        <v>101</v>
      </c>
      <c r="C112" s="137" t="s">
        <v>102</v>
      </c>
      <c r="D112" s="87" t="s">
        <v>157</v>
      </c>
      <c r="E112" s="88">
        <v>5</v>
      </c>
      <c r="F112" s="88"/>
      <c r="G112" s="88" t="s">
        <v>80</v>
      </c>
      <c r="H112" s="107">
        <v>260000</v>
      </c>
      <c r="I112" s="103">
        <f t="shared" si="146"/>
        <v>1300000</v>
      </c>
      <c r="J112" s="21"/>
      <c r="K112" s="73">
        <v>252000</v>
      </c>
      <c r="L112" s="74">
        <v>1260000</v>
      </c>
      <c r="M112" s="75" t="str">
        <f t="shared" si="159"/>
        <v>CUMPLE</v>
      </c>
      <c r="O112" s="73">
        <v>252980</v>
      </c>
      <c r="P112" s="74">
        <v>1264900</v>
      </c>
      <c r="Q112" s="75" t="str">
        <f t="shared" si="160"/>
        <v>CUMPLE</v>
      </c>
      <c r="S112" s="73">
        <v>260000</v>
      </c>
      <c r="T112" s="74">
        <v>1300000</v>
      </c>
      <c r="U112" s="75" t="str">
        <f t="shared" si="161"/>
        <v>CUMPLE</v>
      </c>
      <c r="W112" s="73">
        <v>248450</v>
      </c>
      <c r="X112" s="74">
        <v>1242250</v>
      </c>
      <c r="Y112" s="75" t="str">
        <f t="shared" si="162"/>
        <v>CUMPLE</v>
      </c>
      <c r="AA112" s="73">
        <v>250380</v>
      </c>
      <c r="AB112" s="74">
        <v>1251900</v>
      </c>
      <c r="AC112" s="75" t="str">
        <f t="shared" si="163"/>
        <v>CUMPLE</v>
      </c>
      <c r="AE112" s="73">
        <v>252200</v>
      </c>
      <c r="AF112" s="74">
        <v>1261000</v>
      </c>
      <c r="AG112" s="75" t="str">
        <f>IF(AE112&lt;=H$112,"CUMPLE","NO CUMPLE")</f>
        <v>CUMPLE</v>
      </c>
      <c r="AI112" s="76">
        <v>252200</v>
      </c>
      <c r="AJ112" s="77">
        <v>1261000</v>
      </c>
      <c r="AK112" s="78" t="str">
        <f t="shared" si="164"/>
        <v>CUMPLE</v>
      </c>
      <c r="AM112" s="73">
        <v>260000</v>
      </c>
      <c r="AN112" s="74">
        <v>1300000</v>
      </c>
      <c r="AO112" s="75" t="str">
        <f t="shared" si="165"/>
        <v>CUMPLE</v>
      </c>
      <c r="AQ112" s="76">
        <v>256854.00000000003</v>
      </c>
      <c r="AR112" s="77">
        <v>1284270.0000000002</v>
      </c>
      <c r="AS112" s="78" t="str">
        <f t="shared" si="166"/>
        <v>CUMPLE</v>
      </c>
      <c r="AU112" s="76">
        <v>252214.55</v>
      </c>
      <c r="AV112" s="77">
        <v>1261072.75</v>
      </c>
      <c r="AW112" s="78" t="str">
        <f t="shared" si="167"/>
        <v>CUMPLE</v>
      </c>
      <c r="AY112" s="76">
        <v>260000</v>
      </c>
      <c r="AZ112" s="77">
        <f t="shared" si="168"/>
        <v>1300000</v>
      </c>
      <c r="BA112" s="78" t="str">
        <f t="shared" si="169"/>
        <v>CUMPLE</v>
      </c>
      <c r="BC112" s="76">
        <v>260000</v>
      </c>
      <c r="BD112" s="77">
        <v>1300000</v>
      </c>
      <c r="BE112" s="78" t="str">
        <f t="shared" si="170"/>
        <v>CUMPLE</v>
      </c>
    </row>
    <row r="113" spans="1:57" ht="15.75" customHeight="1">
      <c r="B113" s="102">
        <v>102</v>
      </c>
      <c r="C113" s="137" t="s">
        <v>106</v>
      </c>
      <c r="D113" s="87" t="s">
        <v>201</v>
      </c>
      <c r="E113" s="88">
        <v>5</v>
      </c>
      <c r="F113" s="88"/>
      <c r="G113" s="88" t="s">
        <v>80</v>
      </c>
      <c r="H113" s="107">
        <v>10500</v>
      </c>
      <c r="I113" s="103">
        <f t="shared" si="146"/>
        <v>52500</v>
      </c>
      <c r="J113" s="21"/>
      <c r="K113" s="73">
        <v>9000</v>
      </c>
      <c r="L113" s="74">
        <v>45000</v>
      </c>
      <c r="M113" s="75" t="str">
        <f t="shared" si="159"/>
        <v>CUMPLE</v>
      </c>
      <c r="O113" s="73">
        <v>10216.5</v>
      </c>
      <c r="P113" s="74">
        <v>51082.5</v>
      </c>
      <c r="Q113" s="75" t="str">
        <f t="shared" si="160"/>
        <v>CUMPLE</v>
      </c>
      <c r="S113" s="73">
        <v>10500</v>
      </c>
      <c r="T113" s="74">
        <v>52500</v>
      </c>
      <c r="U113" s="75" t="str">
        <f t="shared" si="161"/>
        <v>CUMPLE</v>
      </c>
      <c r="W113" s="73">
        <v>10050</v>
      </c>
      <c r="X113" s="74">
        <v>50250</v>
      </c>
      <c r="Y113" s="75" t="str">
        <f t="shared" si="162"/>
        <v>CUMPLE</v>
      </c>
      <c r="AA113" s="73">
        <v>10111.5</v>
      </c>
      <c r="AB113" s="74">
        <v>50557.5</v>
      </c>
      <c r="AC113" s="75" t="str">
        <f t="shared" si="163"/>
        <v>CUMPLE</v>
      </c>
      <c r="AE113" s="73">
        <v>10185</v>
      </c>
      <c r="AF113" s="74">
        <v>50925</v>
      </c>
      <c r="AG113" s="75" t="str">
        <f>IF(AE113&lt;=H$113,"CUMPLE","NO CUMPLE")</f>
        <v>CUMPLE</v>
      </c>
      <c r="AI113" s="76">
        <v>10185</v>
      </c>
      <c r="AJ113" s="77">
        <v>50925</v>
      </c>
      <c r="AK113" s="78" t="str">
        <f t="shared" si="164"/>
        <v>CUMPLE</v>
      </c>
      <c r="AM113" s="73">
        <v>10500</v>
      </c>
      <c r="AN113" s="74">
        <v>52500</v>
      </c>
      <c r="AO113" s="75" t="str">
        <f t="shared" si="165"/>
        <v>CUMPLE</v>
      </c>
      <c r="AQ113" s="76">
        <v>10372.950000000001</v>
      </c>
      <c r="AR113" s="77">
        <v>51864.75</v>
      </c>
      <c r="AS113" s="78" t="str">
        <f t="shared" si="166"/>
        <v>CUMPLE</v>
      </c>
      <c r="AU113" s="76">
        <v>10157.84</v>
      </c>
      <c r="AV113" s="77">
        <v>50789.2</v>
      </c>
      <c r="AW113" s="78" t="str">
        <f t="shared" si="167"/>
        <v>CUMPLE</v>
      </c>
      <c r="AY113" s="76">
        <v>10500</v>
      </c>
      <c r="AZ113" s="77">
        <f t="shared" si="168"/>
        <v>52500</v>
      </c>
      <c r="BA113" s="78" t="str">
        <f t="shared" si="169"/>
        <v>CUMPLE</v>
      </c>
      <c r="BC113" s="76">
        <v>10150</v>
      </c>
      <c r="BD113" s="77">
        <v>50750</v>
      </c>
      <c r="BE113" s="78" t="str">
        <f t="shared" si="170"/>
        <v>CUMPLE</v>
      </c>
    </row>
    <row r="114" spans="1:57" ht="15.75" customHeight="1">
      <c r="B114" s="102">
        <v>103</v>
      </c>
      <c r="C114" s="137" t="s">
        <v>104</v>
      </c>
      <c r="D114" s="87" t="s">
        <v>158</v>
      </c>
      <c r="E114" s="88">
        <v>20</v>
      </c>
      <c r="F114" s="88"/>
      <c r="G114" s="88" t="s">
        <v>80</v>
      </c>
      <c r="H114" s="107">
        <v>5600</v>
      </c>
      <c r="I114" s="103">
        <f t="shared" si="146"/>
        <v>112000</v>
      </c>
      <c r="J114" s="21"/>
      <c r="K114" s="73">
        <v>4800</v>
      </c>
      <c r="L114" s="74">
        <v>96000</v>
      </c>
      <c r="M114" s="75" t="str">
        <f t="shared" si="159"/>
        <v>CUMPLE</v>
      </c>
      <c r="O114" s="73">
        <v>5448.8</v>
      </c>
      <c r="P114" s="74">
        <v>108976</v>
      </c>
      <c r="Q114" s="75" t="str">
        <f t="shared" si="160"/>
        <v>CUMPLE</v>
      </c>
      <c r="S114" s="73">
        <v>5600</v>
      </c>
      <c r="T114" s="74">
        <v>112000</v>
      </c>
      <c r="U114" s="75" t="str">
        <f t="shared" si="161"/>
        <v>CUMPLE</v>
      </c>
      <c r="W114" s="73">
        <v>5350</v>
      </c>
      <c r="X114" s="74">
        <v>107000</v>
      </c>
      <c r="Y114" s="75" t="str">
        <f t="shared" si="162"/>
        <v>CUMPLE</v>
      </c>
      <c r="AA114" s="73">
        <v>5392.8</v>
      </c>
      <c r="AB114" s="74">
        <v>107856</v>
      </c>
      <c r="AC114" s="75" t="str">
        <f t="shared" si="163"/>
        <v>CUMPLE</v>
      </c>
      <c r="AE114" s="73">
        <v>5432</v>
      </c>
      <c r="AF114" s="74">
        <v>108640</v>
      </c>
      <c r="AG114" s="75" t="str">
        <f>IF(AE114&lt;=H$114,"CUMPLE","NO CUMPLE")</f>
        <v>CUMPLE</v>
      </c>
      <c r="AI114" s="76">
        <v>5432</v>
      </c>
      <c r="AJ114" s="77">
        <v>108640</v>
      </c>
      <c r="AK114" s="78" t="str">
        <f t="shared" si="164"/>
        <v>CUMPLE</v>
      </c>
      <c r="AM114" s="73">
        <v>5600</v>
      </c>
      <c r="AN114" s="74">
        <v>112000</v>
      </c>
      <c r="AO114" s="75" t="str">
        <f t="shared" si="165"/>
        <v>CUMPLE</v>
      </c>
      <c r="AQ114" s="76">
        <v>5532</v>
      </c>
      <c r="AR114" s="77">
        <v>110640</v>
      </c>
      <c r="AS114" s="78" t="str">
        <f t="shared" si="166"/>
        <v>CUMPLE</v>
      </c>
      <c r="AU114" s="76">
        <v>5425.21</v>
      </c>
      <c r="AV114" s="77">
        <v>108504.2</v>
      </c>
      <c r="AW114" s="78" t="str">
        <f t="shared" si="167"/>
        <v>CUMPLE</v>
      </c>
      <c r="AY114" s="76">
        <v>5600</v>
      </c>
      <c r="AZ114" s="77">
        <f t="shared" si="168"/>
        <v>112000</v>
      </c>
      <c r="BA114" s="78" t="str">
        <f t="shared" si="169"/>
        <v>CUMPLE</v>
      </c>
      <c r="BC114" s="76">
        <v>5600</v>
      </c>
      <c r="BD114" s="77">
        <v>112000</v>
      </c>
      <c r="BE114" s="78" t="str">
        <f t="shared" si="170"/>
        <v>CUMPLE</v>
      </c>
    </row>
    <row r="115" spans="1:57" ht="15.75" customHeight="1">
      <c r="B115" s="102">
        <v>104</v>
      </c>
      <c r="C115" s="137" t="s">
        <v>112</v>
      </c>
      <c r="D115" s="87" t="s">
        <v>113</v>
      </c>
      <c r="E115" s="88">
        <v>1</v>
      </c>
      <c r="F115" s="88"/>
      <c r="G115" s="88" t="s">
        <v>80</v>
      </c>
      <c r="H115" s="107">
        <v>1000000</v>
      </c>
      <c r="I115" s="103">
        <f t="shared" si="146"/>
        <v>1000000</v>
      </c>
      <c r="J115" s="21"/>
      <c r="K115" s="73">
        <v>850000</v>
      </c>
      <c r="L115" s="74">
        <v>850000</v>
      </c>
      <c r="M115" s="75" t="str">
        <f t="shared" si="159"/>
        <v>CUMPLE</v>
      </c>
      <c r="O115" s="73">
        <v>973000</v>
      </c>
      <c r="P115" s="74">
        <v>973000</v>
      </c>
      <c r="Q115" s="75" t="str">
        <f t="shared" si="160"/>
        <v>CUMPLE</v>
      </c>
      <c r="S115" s="73">
        <v>1000000</v>
      </c>
      <c r="T115" s="74">
        <v>1000000</v>
      </c>
      <c r="U115" s="75" t="str">
        <f t="shared" si="161"/>
        <v>CUMPLE</v>
      </c>
      <c r="W115" s="73">
        <v>955500</v>
      </c>
      <c r="X115" s="73">
        <v>955500</v>
      </c>
      <c r="Y115" s="75" t="str">
        <f t="shared" si="162"/>
        <v>CUMPLE</v>
      </c>
      <c r="AA115" s="73">
        <v>963000</v>
      </c>
      <c r="AB115" s="74">
        <v>963000</v>
      </c>
      <c r="AC115" s="75" t="str">
        <f t="shared" si="163"/>
        <v>CUMPLE</v>
      </c>
      <c r="AE115" s="73">
        <v>970000</v>
      </c>
      <c r="AF115" s="74">
        <v>970000</v>
      </c>
      <c r="AG115" s="75" t="str">
        <f>IF(AE115&lt;=H$115,"CUMPLE","NO CUMPLE")</f>
        <v>CUMPLE</v>
      </c>
      <c r="AI115" s="76">
        <v>970000</v>
      </c>
      <c r="AJ115" s="77">
        <v>970000</v>
      </c>
      <c r="AK115" s="78" t="str">
        <f t="shared" si="164"/>
        <v>CUMPLE</v>
      </c>
      <c r="AM115" s="73">
        <v>1000000</v>
      </c>
      <c r="AN115" s="74">
        <v>1000000</v>
      </c>
      <c r="AO115" s="75" t="str">
        <f t="shared" si="165"/>
        <v>CUMPLE</v>
      </c>
      <c r="AQ115" s="76">
        <v>987900.00000000012</v>
      </c>
      <c r="AR115" s="77">
        <v>987900.00000000012</v>
      </c>
      <c r="AS115" s="78" t="str">
        <f t="shared" si="166"/>
        <v>CUMPLE</v>
      </c>
      <c r="AU115" s="76">
        <v>969958.28999999992</v>
      </c>
      <c r="AV115" s="77">
        <v>969958.28999999992</v>
      </c>
      <c r="AW115" s="78" t="str">
        <f t="shared" si="167"/>
        <v>CUMPLE</v>
      </c>
      <c r="AY115" s="76">
        <v>1000000</v>
      </c>
      <c r="AZ115" s="77">
        <f t="shared" si="168"/>
        <v>1000000</v>
      </c>
      <c r="BA115" s="78" t="str">
        <f t="shared" si="169"/>
        <v>CUMPLE</v>
      </c>
      <c r="BC115" s="76">
        <v>1000000</v>
      </c>
      <c r="BD115" s="77">
        <v>1000000</v>
      </c>
      <c r="BE115" s="78" t="str">
        <f t="shared" si="170"/>
        <v>CUMPLE</v>
      </c>
    </row>
    <row r="116" spans="1:57" ht="15.75" customHeight="1">
      <c r="A116" s="47"/>
      <c r="B116" s="96">
        <v>105</v>
      </c>
      <c r="C116" s="141" t="s">
        <v>202</v>
      </c>
      <c r="D116" s="50" t="s">
        <v>203</v>
      </c>
      <c r="E116" s="51">
        <v>1</v>
      </c>
      <c r="F116" s="51">
        <v>3</v>
      </c>
      <c r="G116" s="51" t="s">
        <v>69</v>
      </c>
      <c r="H116" s="98">
        <v>7668000</v>
      </c>
      <c r="I116" s="142">
        <f t="shared" ref="I116:I118" si="171">H116*F116*E116</f>
        <v>23004000</v>
      </c>
      <c r="J116" s="53"/>
      <c r="K116" s="54">
        <v>7668000</v>
      </c>
      <c r="L116" s="55">
        <v>23004000</v>
      </c>
      <c r="M116" s="56" t="str">
        <f t="shared" ref="M116:M120" si="172">IF(K116=H116,"CUMPLE","NO CUMPLE")</f>
        <v>CUMPLE</v>
      </c>
      <c r="N116" s="47"/>
      <c r="O116" s="54">
        <v>7668000</v>
      </c>
      <c r="P116" s="55">
        <v>23004000</v>
      </c>
      <c r="Q116" s="56" t="str">
        <f t="shared" ref="Q116:Q120" si="173">IF(O116=H116,"CUMPLE","NO CUMPLE")</f>
        <v>CUMPLE</v>
      </c>
      <c r="R116" s="47"/>
      <c r="S116" s="54">
        <v>7668000</v>
      </c>
      <c r="T116" s="55">
        <v>23004000</v>
      </c>
      <c r="U116" s="56" t="str">
        <f t="shared" ref="U116:U120" si="174">IF(S116=H116,"CUMPLE","NO CUMPLE")</f>
        <v>CUMPLE</v>
      </c>
      <c r="V116" s="47"/>
      <c r="W116" s="54">
        <v>7668000</v>
      </c>
      <c r="X116" s="55">
        <v>23004000</v>
      </c>
      <c r="Y116" s="56" t="str">
        <f t="shared" ref="Y116:Y120" si="175">IF(W116=H116,"CUMPLE","NO CUMPLE")</f>
        <v>CUMPLE</v>
      </c>
      <c r="Z116" s="47"/>
      <c r="AA116" s="54">
        <v>7668000</v>
      </c>
      <c r="AB116" s="55">
        <v>23004000</v>
      </c>
      <c r="AC116" s="56" t="str">
        <f t="shared" ref="AC116:AC120" si="176">IF(AA116=H116,"CUMPLE","NO CUMPLE")</f>
        <v>CUMPLE</v>
      </c>
      <c r="AD116" s="47"/>
      <c r="AE116" s="54">
        <v>7668000</v>
      </c>
      <c r="AF116" s="55">
        <v>23004000</v>
      </c>
      <c r="AG116" s="56" t="str">
        <f>IF(AE116=H$116,"CUMPLE","NO CUMPLE")</f>
        <v>CUMPLE</v>
      </c>
      <c r="AH116" s="47"/>
      <c r="AI116" s="57">
        <v>7668000</v>
      </c>
      <c r="AJ116" s="58">
        <v>23004000</v>
      </c>
      <c r="AK116" s="59" t="str">
        <f t="shared" ref="AK116:AK120" si="177">IF(AI116=H116,"CUMPLE","NO CUMPLE")</f>
        <v>CUMPLE</v>
      </c>
      <c r="AL116" s="47"/>
      <c r="AM116" s="54">
        <v>7668000</v>
      </c>
      <c r="AN116" s="55">
        <v>23004000</v>
      </c>
      <c r="AO116" s="56" t="str">
        <f t="shared" ref="AO116:AO120" si="178">IF(AM116=H116,"CUMPLE","NO CUMPLE")</f>
        <v>CUMPLE</v>
      </c>
      <c r="AP116" s="47"/>
      <c r="AQ116" s="57">
        <v>7668000</v>
      </c>
      <c r="AR116" s="58">
        <v>23004000</v>
      </c>
      <c r="AS116" s="59" t="str">
        <f t="shared" ref="AS116:AS120" si="179">IF(AQ116=H116,"CUMPLE","NO CUMPLE")</f>
        <v>CUMPLE</v>
      </c>
      <c r="AT116" s="47"/>
      <c r="AU116" s="57">
        <v>7668000</v>
      </c>
      <c r="AV116" s="58">
        <v>23004000</v>
      </c>
      <c r="AW116" s="59" t="str">
        <f t="shared" ref="AW116:AW120" si="180">IF(AU116=H116,"CUMPLE","NO CUMPLE")</f>
        <v>CUMPLE</v>
      </c>
      <c r="AX116" s="47"/>
      <c r="AY116" s="57">
        <v>7668000</v>
      </c>
      <c r="AZ116" s="58">
        <f>AY116*E16*F116</f>
        <v>23004000</v>
      </c>
      <c r="BA116" s="59" t="str">
        <f t="shared" ref="BA116:BA120" si="181">IF(AY116=H116,"CUMPLE","NO CUMPLE")</f>
        <v>CUMPLE</v>
      </c>
      <c r="BB116" s="47"/>
      <c r="BC116" s="57">
        <v>7668000</v>
      </c>
      <c r="BD116" s="58">
        <v>23004000</v>
      </c>
      <c r="BE116" s="59" t="str">
        <f t="shared" ref="BE116:BE120" si="182">IF(BC116=H116,"CUMPLE","NO CUMPLE")</f>
        <v>CUMPLE</v>
      </c>
    </row>
    <row r="117" spans="1:57" ht="15.75" customHeight="1">
      <c r="A117" s="47"/>
      <c r="B117" s="96">
        <v>106</v>
      </c>
      <c r="C117" s="143" t="s">
        <v>204</v>
      </c>
      <c r="D117" s="62" t="s">
        <v>205</v>
      </c>
      <c r="E117" s="63">
        <v>1</v>
      </c>
      <c r="F117" s="63">
        <v>2</v>
      </c>
      <c r="G117" s="63" t="s">
        <v>69</v>
      </c>
      <c r="H117" s="101">
        <v>5635000</v>
      </c>
      <c r="I117" s="142">
        <f t="shared" si="171"/>
        <v>11270000</v>
      </c>
      <c r="J117" s="53"/>
      <c r="K117" s="54">
        <v>5635000</v>
      </c>
      <c r="L117" s="55">
        <v>11270000</v>
      </c>
      <c r="M117" s="56" t="str">
        <f t="shared" si="172"/>
        <v>CUMPLE</v>
      </c>
      <c r="N117" s="47"/>
      <c r="O117" s="54">
        <v>5635000</v>
      </c>
      <c r="P117" s="55">
        <v>11270000</v>
      </c>
      <c r="Q117" s="56" t="str">
        <f t="shared" si="173"/>
        <v>CUMPLE</v>
      </c>
      <c r="R117" s="47"/>
      <c r="S117" s="54">
        <v>5635000</v>
      </c>
      <c r="T117" s="55">
        <v>11270000</v>
      </c>
      <c r="U117" s="56" t="str">
        <f t="shared" si="174"/>
        <v>CUMPLE</v>
      </c>
      <c r="V117" s="47"/>
      <c r="W117" s="54">
        <v>5635000</v>
      </c>
      <c r="X117" s="55">
        <v>11270000</v>
      </c>
      <c r="Y117" s="56" t="str">
        <f t="shared" si="175"/>
        <v>CUMPLE</v>
      </c>
      <c r="Z117" s="47"/>
      <c r="AA117" s="54">
        <v>5635000</v>
      </c>
      <c r="AB117" s="55">
        <v>11270000</v>
      </c>
      <c r="AC117" s="56" t="str">
        <f t="shared" si="176"/>
        <v>CUMPLE</v>
      </c>
      <c r="AD117" s="47"/>
      <c r="AE117" s="54">
        <v>5635000</v>
      </c>
      <c r="AF117" s="55">
        <v>11270000</v>
      </c>
      <c r="AG117" s="56" t="str">
        <f>IF(AE117=H$117,"CUMPLE","NO CUMPLE")</f>
        <v>CUMPLE</v>
      </c>
      <c r="AH117" s="47"/>
      <c r="AI117" s="57">
        <v>5635000</v>
      </c>
      <c r="AJ117" s="58">
        <v>11270000</v>
      </c>
      <c r="AK117" s="59" t="str">
        <f t="shared" si="177"/>
        <v>CUMPLE</v>
      </c>
      <c r="AL117" s="47"/>
      <c r="AM117" s="54">
        <v>5635000</v>
      </c>
      <c r="AN117" s="55">
        <v>11270000</v>
      </c>
      <c r="AO117" s="56" t="str">
        <f t="shared" si="178"/>
        <v>CUMPLE</v>
      </c>
      <c r="AP117" s="47"/>
      <c r="AQ117" s="57">
        <v>5635000</v>
      </c>
      <c r="AR117" s="58">
        <v>11270000</v>
      </c>
      <c r="AS117" s="59" t="str">
        <f t="shared" si="179"/>
        <v>CUMPLE</v>
      </c>
      <c r="AT117" s="47"/>
      <c r="AU117" s="57">
        <v>5635000</v>
      </c>
      <c r="AV117" s="58">
        <v>11270000</v>
      </c>
      <c r="AW117" s="59" t="str">
        <f t="shared" si="180"/>
        <v>CUMPLE</v>
      </c>
      <c r="AX117" s="47"/>
      <c r="AY117" s="57">
        <v>5635000</v>
      </c>
      <c r="AZ117" s="58">
        <f t="shared" ref="AZ117:AZ118" si="183">AY117*2</f>
        <v>11270000</v>
      </c>
      <c r="BA117" s="59" t="str">
        <f t="shared" si="181"/>
        <v>CUMPLE</v>
      </c>
      <c r="BB117" s="47"/>
      <c r="BC117" s="57">
        <v>5635000</v>
      </c>
      <c r="BD117" s="58">
        <v>11270000</v>
      </c>
      <c r="BE117" s="59" t="str">
        <f t="shared" si="182"/>
        <v>CUMPLE</v>
      </c>
    </row>
    <row r="118" spans="1:57" ht="15.75" customHeight="1">
      <c r="A118" s="47"/>
      <c r="B118" s="96">
        <v>107</v>
      </c>
      <c r="C118" s="143" t="s">
        <v>206</v>
      </c>
      <c r="D118" s="62" t="s">
        <v>207</v>
      </c>
      <c r="E118" s="63">
        <v>1</v>
      </c>
      <c r="F118" s="63">
        <v>2</v>
      </c>
      <c r="G118" s="63" t="s">
        <v>69</v>
      </c>
      <c r="H118" s="101">
        <v>5635000</v>
      </c>
      <c r="I118" s="142">
        <f t="shared" si="171"/>
        <v>11270000</v>
      </c>
      <c r="J118" s="53"/>
      <c r="K118" s="54">
        <v>5635000</v>
      </c>
      <c r="L118" s="55">
        <v>11270000</v>
      </c>
      <c r="M118" s="56" t="str">
        <f t="shared" si="172"/>
        <v>CUMPLE</v>
      </c>
      <c r="N118" s="47"/>
      <c r="O118" s="54">
        <v>5635000</v>
      </c>
      <c r="P118" s="55">
        <v>11270000</v>
      </c>
      <c r="Q118" s="56" t="str">
        <f t="shared" si="173"/>
        <v>CUMPLE</v>
      </c>
      <c r="R118" s="47"/>
      <c r="S118" s="54">
        <v>5635000</v>
      </c>
      <c r="T118" s="55">
        <v>11270000</v>
      </c>
      <c r="U118" s="56" t="str">
        <f t="shared" si="174"/>
        <v>CUMPLE</v>
      </c>
      <c r="V118" s="47"/>
      <c r="W118" s="54">
        <v>5635000</v>
      </c>
      <c r="X118" s="55">
        <v>11270000</v>
      </c>
      <c r="Y118" s="56" t="str">
        <f t="shared" si="175"/>
        <v>CUMPLE</v>
      </c>
      <c r="Z118" s="47"/>
      <c r="AA118" s="54">
        <v>5635000</v>
      </c>
      <c r="AB118" s="55">
        <v>11270000</v>
      </c>
      <c r="AC118" s="56" t="str">
        <f t="shared" si="176"/>
        <v>CUMPLE</v>
      </c>
      <c r="AD118" s="47"/>
      <c r="AE118" s="54">
        <v>5635000</v>
      </c>
      <c r="AF118" s="55">
        <v>11270000</v>
      </c>
      <c r="AG118" s="56" t="str">
        <f>IF(AE118=H$118,"CUMPLE","NO CUMPLE")</f>
        <v>CUMPLE</v>
      </c>
      <c r="AH118" s="47"/>
      <c r="AI118" s="57">
        <v>5635000</v>
      </c>
      <c r="AJ118" s="58">
        <v>11270000</v>
      </c>
      <c r="AK118" s="59" t="str">
        <f t="shared" si="177"/>
        <v>CUMPLE</v>
      </c>
      <c r="AL118" s="47"/>
      <c r="AM118" s="54">
        <v>5635000</v>
      </c>
      <c r="AN118" s="55">
        <v>11270000</v>
      </c>
      <c r="AO118" s="56" t="str">
        <f t="shared" si="178"/>
        <v>CUMPLE</v>
      </c>
      <c r="AP118" s="47"/>
      <c r="AQ118" s="57">
        <v>5635000</v>
      </c>
      <c r="AR118" s="58">
        <v>11270000</v>
      </c>
      <c r="AS118" s="59" t="str">
        <f t="shared" si="179"/>
        <v>CUMPLE</v>
      </c>
      <c r="AT118" s="47"/>
      <c r="AU118" s="57">
        <v>5635000</v>
      </c>
      <c r="AV118" s="58">
        <v>11270000</v>
      </c>
      <c r="AW118" s="59" t="str">
        <f t="shared" si="180"/>
        <v>CUMPLE</v>
      </c>
      <c r="AX118" s="47"/>
      <c r="AY118" s="57">
        <v>5635000</v>
      </c>
      <c r="AZ118" s="58">
        <f t="shared" si="183"/>
        <v>11270000</v>
      </c>
      <c r="BA118" s="59" t="str">
        <f t="shared" si="181"/>
        <v>CUMPLE</v>
      </c>
      <c r="BB118" s="47"/>
      <c r="BC118" s="57">
        <v>5635000</v>
      </c>
      <c r="BD118" s="58">
        <v>11270000</v>
      </c>
      <c r="BE118" s="59" t="str">
        <f t="shared" si="182"/>
        <v>CUMPLE</v>
      </c>
    </row>
    <row r="119" spans="1:57" ht="15.75" customHeight="1">
      <c r="A119" s="47"/>
      <c r="B119" s="96">
        <v>108</v>
      </c>
      <c r="C119" s="144" t="s">
        <v>123</v>
      </c>
      <c r="D119" s="62" t="s">
        <v>208</v>
      </c>
      <c r="E119" s="63">
        <v>1</v>
      </c>
      <c r="F119" s="63">
        <v>15</v>
      </c>
      <c r="G119" s="63" t="s">
        <v>125</v>
      </c>
      <c r="H119" s="101">
        <v>2817500</v>
      </c>
      <c r="I119" s="142">
        <v>2817500</v>
      </c>
      <c r="J119" s="53"/>
      <c r="K119" s="54">
        <v>2817500</v>
      </c>
      <c r="L119" s="55">
        <v>2817500</v>
      </c>
      <c r="M119" s="56" t="str">
        <f t="shared" si="172"/>
        <v>CUMPLE</v>
      </c>
      <c r="N119" s="47"/>
      <c r="O119" s="54">
        <v>2817500</v>
      </c>
      <c r="P119" s="55">
        <v>2817500</v>
      </c>
      <c r="Q119" s="56" t="str">
        <f t="shared" si="173"/>
        <v>CUMPLE</v>
      </c>
      <c r="R119" s="47"/>
      <c r="S119" s="54">
        <v>2817500</v>
      </c>
      <c r="T119" s="55">
        <v>2817500</v>
      </c>
      <c r="U119" s="56" t="str">
        <f t="shared" si="174"/>
        <v>CUMPLE</v>
      </c>
      <c r="V119" s="47"/>
      <c r="W119" s="54">
        <v>2817500</v>
      </c>
      <c r="X119" s="55">
        <v>2817500</v>
      </c>
      <c r="Y119" s="56" t="str">
        <f t="shared" si="175"/>
        <v>CUMPLE</v>
      </c>
      <c r="Z119" s="47"/>
      <c r="AA119" s="54">
        <v>2817500</v>
      </c>
      <c r="AB119" s="55">
        <v>2817500</v>
      </c>
      <c r="AC119" s="56" t="str">
        <f t="shared" si="176"/>
        <v>CUMPLE</v>
      </c>
      <c r="AD119" s="47"/>
      <c r="AE119" s="54">
        <v>2817500</v>
      </c>
      <c r="AF119" s="55">
        <v>1408750</v>
      </c>
      <c r="AG119" s="56" t="str">
        <f>IF(AE119=H$119,"CUMPLE","NO CUMPLE")</f>
        <v>CUMPLE</v>
      </c>
      <c r="AH119" s="47"/>
      <c r="AI119" s="57">
        <v>2817500</v>
      </c>
      <c r="AJ119" s="58">
        <v>1408750</v>
      </c>
      <c r="AK119" s="59" t="str">
        <f t="shared" si="177"/>
        <v>CUMPLE</v>
      </c>
      <c r="AL119" s="47"/>
      <c r="AM119" s="54">
        <v>2817500</v>
      </c>
      <c r="AN119" s="55">
        <v>2817500</v>
      </c>
      <c r="AO119" s="56" t="str">
        <f t="shared" si="178"/>
        <v>CUMPLE</v>
      </c>
      <c r="AP119" s="47"/>
      <c r="AQ119" s="57">
        <v>2817500</v>
      </c>
      <c r="AR119" s="58">
        <v>2817500</v>
      </c>
      <c r="AS119" s="59" t="str">
        <f t="shared" si="179"/>
        <v>CUMPLE</v>
      </c>
      <c r="AT119" s="47"/>
      <c r="AU119" s="57">
        <v>2817500</v>
      </c>
      <c r="AV119" s="58">
        <v>2817500</v>
      </c>
      <c r="AW119" s="59" t="str">
        <f t="shared" si="180"/>
        <v>CUMPLE</v>
      </c>
      <c r="AX119" s="47"/>
      <c r="AY119" s="57">
        <v>2817500</v>
      </c>
      <c r="AZ119" s="58">
        <f>AY119</f>
        <v>2817500</v>
      </c>
      <c r="BA119" s="59" t="str">
        <f t="shared" si="181"/>
        <v>CUMPLE</v>
      </c>
      <c r="BB119" s="47"/>
      <c r="BC119" s="57">
        <v>2817500</v>
      </c>
      <c r="BD119" s="58">
        <v>2817500</v>
      </c>
      <c r="BE119" s="59" t="str">
        <f t="shared" si="182"/>
        <v>CUMPLE</v>
      </c>
    </row>
    <row r="120" spans="1:57" ht="15.75" customHeight="1">
      <c r="A120" s="47"/>
      <c r="B120" s="96">
        <v>109</v>
      </c>
      <c r="C120" s="144" t="s">
        <v>76</v>
      </c>
      <c r="D120" s="62" t="s">
        <v>209</v>
      </c>
      <c r="E120" s="63">
        <v>1</v>
      </c>
      <c r="F120" s="63">
        <v>2</v>
      </c>
      <c r="G120" s="63" t="s">
        <v>69</v>
      </c>
      <c r="H120" s="101">
        <v>2063000</v>
      </c>
      <c r="I120" s="142">
        <f>H120*F120*E120</f>
        <v>4126000</v>
      </c>
      <c r="J120" s="53"/>
      <c r="K120" s="54">
        <v>2063000</v>
      </c>
      <c r="L120" s="55">
        <v>4126000</v>
      </c>
      <c r="M120" s="56" t="str">
        <f t="shared" si="172"/>
        <v>CUMPLE</v>
      </c>
      <c r="N120" s="47"/>
      <c r="O120" s="54">
        <v>2063000</v>
      </c>
      <c r="P120" s="55">
        <v>4126000</v>
      </c>
      <c r="Q120" s="56" t="str">
        <f t="shared" si="173"/>
        <v>CUMPLE</v>
      </c>
      <c r="R120" s="47"/>
      <c r="S120" s="54">
        <v>2063000</v>
      </c>
      <c r="T120" s="55">
        <v>4126000</v>
      </c>
      <c r="U120" s="56" t="str">
        <f t="shared" si="174"/>
        <v>CUMPLE</v>
      </c>
      <c r="V120" s="47"/>
      <c r="W120" s="54">
        <v>2063000</v>
      </c>
      <c r="X120" s="55">
        <v>4126000</v>
      </c>
      <c r="Y120" s="56" t="str">
        <f t="shared" si="175"/>
        <v>CUMPLE</v>
      </c>
      <c r="Z120" s="47"/>
      <c r="AA120" s="54">
        <v>2063000</v>
      </c>
      <c r="AB120" s="55">
        <v>4126000</v>
      </c>
      <c r="AC120" s="56" t="str">
        <f t="shared" si="176"/>
        <v>CUMPLE</v>
      </c>
      <c r="AD120" s="47"/>
      <c r="AE120" s="54">
        <v>2063000</v>
      </c>
      <c r="AF120" s="55">
        <v>4126000</v>
      </c>
      <c r="AG120" s="56" t="str">
        <f>IF(AE120=H$120,"CUMPLE","NO CUMPLE")</f>
        <v>CUMPLE</v>
      </c>
      <c r="AH120" s="47"/>
      <c r="AI120" s="57">
        <v>2063000</v>
      </c>
      <c r="AJ120" s="58">
        <v>4126000</v>
      </c>
      <c r="AK120" s="59" t="str">
        <f t="shared" si="177"/>
        <v>CUMPLE</v>
      </c>
      <c r="AL120" s="47"/>
      <c r="AM120" s="54">
        <v>2063000</v>
      </c>
      <c r="AN120" s="55">
        <v>4126000</v>
      </c>
      <c r="AO120" s="56" t="str">
        <f t="shared" si="178"/>
        <v>CUMPLE</v>
      </c>
      <c r="AP120" s="47"/>
      <c r="AQ120" s="57">
        <v>2063000</v>
      </c>
      <c r="AR120" s="58">
        <v>4126000</v>
      </c>
      <c r="AS120" s="59" t="str">
        <f t="shared" si="179"/>
        <v>CUMPLE</v>
      </c>
      <c r="AT120" s="47"/>
      <c r="AU120" s="57">
        <v>2063000</v>
      </c>
      <c r="AV120" s="58">
        <v>4126000</v>
      </c>
      <c r="AW120" s="59" t="str">
        <f t="shared" si="180"/>
        <v>CUMPLE</v>
      </c>
      <c r="AX120" s="47"/>
      <c r="AY120" s="57">
        <v>2063000</v>
      </c>
      <c r="AZ120" s="58">
        <f>AY120*2</f>
        <v>4126000</v>
      </c>
      <c r="BA120" s="59" t="str">
        <f t="shared" si="181"/>
        <v>CUMPLE</v>
      </c>
      <c r="BB120" s="47"/>
      <c r="BC120" s="57">
        <v>2063000</v>
      </c>
      <c r="BD120" s="58">
        <v>4126000</v>
      </c>
      <c r="BE120" s="59" t="str">
        <f t="shared" si="182"/>
        <v>CUMPLE</v>
      </c>
    </row>
    <row r="121" spans="1:57" ht="15.75" customHeight="1">
      <c r="B121" s="102">
        <v>110</v>
      </c>
      <c r="C121" s="145" t="s">
        <v>78</v>
      </c>
      <c r="D121" s="87" t="s">
        <v>79</v>
      </c>
      <c r="E121" s="88">
        <v>1</v>
      </c>
      <c r="F121" s="88"/>
      <c r="G121" s="88" t="s">
        <v>80</v>
      </c>
      <c r="H121" s="107">
        <v>246300</v>
      </c>
      <c r="I121" s="104">
        <f t="shared" ref="I121:I139" si="184">H121*E121</f>
        <v>246300</v>
      </c>
      <c r="J121" s="21"/>
      <c r="K121" s="73">
        <v>230000</v>
      </c>
      <c r="L121" s="74">
        <v>230000</v>
      </c>
      <c r="M121" s="75" t="str">
        <f t="shared" ref="M121:M139" si="185">IF(K121&lt;=H121,"CUMPLE","NO CUMPLE")</f>
        <v>CUMPLE</v>
      </c>
      <c r="O121" s="73">
        <v>239649.9</v>
      </c>
      <c r="P121" s="74">
        <v>239649.9</v>
      </c>
      <c r="Q121" s="75" t="str">
        <f t="shared" ref="Q121:Q139" si="186">IF(O121&lt;=H121,"CUMPLE","NO CUMPLE")</f>
        <v>CUMPLE</v>
      </c>
      <c r="S121" s="73">
        <v>220000</v>
      </c>
      <c r="T121" s="74">
        <v>220000</v>
      </c>
      <c r="U121" s="75" t="str">
        <f t="shared" ref="U121:U139" si="187">IF(S121&lt;=H121,"CUMPLE","NO CUMPLE")</f>
        <v>CUMPLE</v>
      </c>
      <c r="W121" s="73">
        <v>235350</v>
      </c>
      <c r="X121" s="73">
        <v>235350</v>
      </c>
      <c r="Y121" s="75" t="str">
        <f t="shared" ref="Y121:Y139" si="188">IF(W121&lt;=H121,"CUMPLE","NO CUMPLE")</f>
        <v>CUMPLE</v>
      </c>
      <c r="AA121" s="73">
        <v>237186.9</v>
      </c>
      <c r="AB121" s="74">
        <v>237186.9</v>
      </c>
      <c r="AC121" s="75" t="str">
        <f t="shared" ref="AC121:AC139" si="189">IF(AA121&lt;=H121,"CUMPLE","NO CUMPLE")</f>
        <v>CUMPLE</v>
      </c>
      <c r="AE121" s="73">
        <v>238911</v>
      </c>
      <c r="AF121" s="74">
        <v>238911</v>
      </c>
      <c r="AG121" s="75" t="str">
        <f>IF(AE121&lt;=H$121,"CUMPLE","NO CUMPLE")</f>
        <v>CUMPLE</v>
      </c>
      <c r="AI121" s="76">
        <v>238911</v>
      </c>
      <c r="AJ121" s="77">
        <v>238911</v>
      </c>
      <c r="AK121" s="78" t="str">
        <f t="shared" ref="AK121:AK139" si="190">IF(AI121&lt;=H121,"CUMPLE","NO CUMPLE")</f>
        <v>CUMPLE</v>
      </c>
      <c r="AM121" s="73">
        <v>246300</v>
      </c>
      <c r="AN121" s="74">
        <v>246300</v>
      </c>
      <c r="AO121" s="75" t="str">
        <f t="shared" ref="AO121:AO139" si="191">IF(AM121&lt;=H121,"CUMPLE","NO CUMPLE")</f>
        <v>CUMPLE</v>
      </c>
      <c r="AQ121" s="76">
        <v>243319</v>
      </c>
      <c r="AR121" s="77">
        <v>243319</v>
      </c>
      <c r="AS121" s="78" t="str">
        <f t="shared" ref="AS121:AS139" si="192">IF(AQ121&lt;=H121,"CUMPLE","NO CUMPLE")</f>
        <v>CUMPLE</v>
      </c>
      <c r="AU121" s="76">
        <v>238940.1</v>
      </c>
      <c r="AV121" s="77">
        <v>238940.1</v>
      </c>
      <c r="AW121" s="78" t="str">
        <f t="shared" ref="AW121:AW139" si="193">IF(AU121&lt;=H121,"CUMPLE","NO CUMPLE")</f>
        <v>CUMPLE</v>
      </c>
      <c r="AY121" s="76">
        <v>246300</v>
      </c>
      <c r="AZ121" s="77">
        <f t="shared" ref="AZ121:AZ139" si="194">AY121*E121</f>
        <v>246300</v>
      </c>
      <c r="BA121" s="78" t="str">
        <f t="shared" ref="BA121:BA139" si="195">IF(AY121&lt;=H121,"CUMPLE","NO CUMPLE")</f>
        <v>CUMPLE</v>
      </c>
      <c r="BC121" s="76">
        <v>246300</v>
      </c>
      <c r="BD121" s="77">
        <v>246300</v>
      </c>
      <c r="BE121" s="78" t="str">
        <f t="shared" ref="BE121:BE139" si="196">IF(BC121&lt;=H121,"CUMPLE","NO CUMPLE")</f>
        <v>CUMPLE</v>
      </c>
    </row>
    <row r="122" spans="1:57" ht="15.75" customHeight="1">
      <c r="B122" s="102">
        <v>111</v>
      </c>
      <c r="C122" s="145" t="s">
        <v>81</v>
      </c>
      <c r="D122" s="81" t="s">
        <v>151</v>
      </c>
      <c r="E122" s="82">
        <v>1000</v>
      </c>
      <c r="F122" s="82"/>
      <c r="G122" s="82" t="s">
        <v>80</v>
      </c>
      <c r="H122" s="125">
        <v>450</v>
      </c>
      <c r="I122" s="104">
        <f t="shared" si="184"/>
        <v>450000</v>
      </c>
      <c r="J122" s="21"/>
      <c r="K122" s="73">
        <v>400</v>
      </c>
      <c r="L122" s="74">
        <v>400000</v>
      </c>
      <c r="M122" s="75" t="str">
        <f t="shared" si="185"/>
        <v>CUMPLE</v>
      </c>
      <c r="O122" s="73">
        <v>437.85</v>
      </c>
      <c r="P122" s="74">
        <v>437850</v>
      </c>
      <c r="Q122" s="75" t="str">
        <f t="shared" si="186"/>
        <v>CUMPLE</v>
      </c>
      <c r="S122" s="73">
        <v>450</v>
      </c>
      <c r="T122" s="74">
        <v>450000</v>
      </c>
      <c r="U122" s="75" t="str">
        <f t="shared" si="187"/>
        <v>CUMPLE</v>
      </c>
      <c r="W122" s="73">
        <v>450</v>
      </c>
      <c r="X122" s="74">
        <v>450000</v>
      </c>
      <c r="Y122" s="75" t="str">
        <f t="shared" si="188"/>
        <v>CUMPLE</v>
      </c>
      <c r="AA122" s="73">
        <v>433.34999999999997</v>
      </c>
      <c r="AB122" s="74">
        <v>433349.99999999994</v>
      </c>
      <c r="AC122" s="75" t="str">
        <f t="shared" si="189"/>
        <v>CUMPLE</v>
      </c>
      <c r="AE122" s="73">
        <v>436.5</v>
      </c>
      <c r="AF122" s="74">
        <v>436500</v>
      </c>
      <c r="AG122" s="75" t="str">
        <f>IF(AE122&lt;=H$122,"CUMPLE","NO CUMPLE")</f>
        <v>CUMPLE</v>
      </c>
      <c r="AI122" s="76">
        <v>436.5</v>
      </c>
      <c r="AJ122" s="77">
        <v>436500</v>
      </c>
      <c r="AK122" s="78" t="str">
        <f t="shared" si="190"/>
        <v>CUMPLE</v>
      </c>
      <c r="AM122" s="73">
        <v>450</v>
      </c>
      <c r="AN122" s="74">
        <v>450000</v>
      </c>
      <c r="AO122" s="75" t="str">
        <f t="shared" si="191"/>
        <v>CUMPLE</v>
      </c>
      <c r="AQ122" s="76">
        <v>445</v>
      </c>
      <c r="AR122" s="77">
        <v>445000</v>
      </c>
      <c r="AS122" s="78" t="str">
        <f t="shared" si="192"/>
        <v>CUMPLE</v>
      </c>
      <c r="AU122" s="76">
        <v>357</v>
      </c>
      <c r="AV122" s="77">
        <v>357000</v>
      </c>
      <c r="AW122" s="78" t="str">
        <f t="shared" si="193"/>
        <v>CUMPLE</v>
      </c>
      <c r="AY122" s="76">
        <v>449</v>
      </c>
      <c r="AZ122" s="77">
        <f t="shared" si="194"/>
        <v>449000</v>
      </c>
      <c r="BA122" s="78" t="str">
        <f t="shared" si="195"/>
        <v>CUMPLE</v>
      </c>
      <c r="BC122" s="76">
        <v>450</v>
      </c>
      <c r="BD122" s="77">
        <v>450000</v>
      </c>
      <c r="BE122" s="78" t="str">
        <f t="shared" si="196"/>
        <v>CUMPLE</v>
      </c>
    </row>
    <row r="123" spans="1:57" ht="15.75" customHeight="1">
      <c r="B123" s="86">
        <v>112</v>
      </c>
      <c r="C123" s="137" t="s">
        <v>83</v>
      </c>
      <c r="D123" s="87" t="s">
        <v>152</v>
      </c>
      <c r="E123" s="88">
        <v>100</v>
      </c>
      <c r="F123" s="88"/>
      <c r="G123" s="88" t="s">
        <v>80</v>
      </c>
      <c r="H123" s="107">
        <v>17500</v>
      </c>
      <c r="I123" s="104">
        <f t="shared" si="184"/>
        <v>1750000</v>
      </c>
      <c r="J123" s="21"/>
      <c r="K123" s="73">
        <v>15000</v>
      </c>
      <c r="L123" s="74">
        <v>1500000</v>
      </c>
      <c r="M123" s="75" t="str">
        <f t="shared" si="185"/>
        <v>CUMPLE</v>
      </c>
      <c r="O123" s="73">
        <v>17027.5</v>
      </c>
      <c r="P123" s="74">
        <v>1702750</v>
      </c>
      <c r="Q123" s="75" t="str">
        <f t="shared" si="186"/>
        <v>CUMPLE</v>
      </c>
      <c r="S123" s="73">
        <v>12000</v>
      </c>
      <c r="T123" s="74">
        <v>1200000</v>
      </c>
      <c r="U123" s="75" t="str">
        <f t="shared" si="187"/>
        <v>CUMPLE</v>
      </c>
      <c r="W123" s="73">
        <v>16700</v>
      </c>
      <c r="X123" s="74">
        <v>1670000</v>
      </c>
      <c r="Y123" s="75" t="str">
        <f t="shared" si="188"/>
        <v>CUMPLE</v>
      </c>
      <c r="AA123" s="73">
        <v>16852.5</v>
      </c>
      <c r="AB123" s="74">
        <v>1685250</v>
      </c>
      <c r="AC123" s="75" t="str">
        <f t="shared" si="189"/>
        <v>CUMPLE</v>
      </c>
      <c r="AE123" s="73">
        <v>16975</v>
      </c>
      <c r="AF123" s="74">
        <v>1697500</v>
      </c>
      <c r="AG123" s="75" t="str">
        <f>IF(AE123&lt;=H$123,"CUMPLE","NO CUMPLE")</f>
        <v>CUMPLE</v>
      </c>
      <c r="AI123" s="76">
        <v>16975</v>
      </c>
      <c r="AJ123" s="77">
        <v>1697500</v>
      </c>
      <c r="AK123" s="78" t="str">
        <f t="shared" si="190"/>
        <v>CUMPLE</v>
      </c>
      <c r="AM123" s="73">
        <v>17500</v>
      </c>
      <c r="AN123" s="74">
        <v>1750000</v>
      </c>
      <c r="AO123" s="75" t="str">
        <f t="shared" si="191"/>
        <v>CUMPLE</v>
      </c>
      <c r="AQ123" s="76">
        <v>17288</v>
      </c>
      <c r="AR123" s="77">
        <v>1728800</v>
      </c>
      <c r="AS123" s="78" t="str">
        <f t="shared" si="192"/>
        <v>CUMPLE</v>
      </c>
      <c r="AU123" s="76">
        <v>16968.21</v>
      </c>
      <c r="AV123" s="77">
        <v>1696821</v>
      </c>
      <c r="AW123" s="78" t="str">
        <f t="shared" si="193"/>
        <v>CUMPLE</v>
      </c>
      <c r="AY123" s="76">
        <v>17000</v>
      </c>
      <c r="AZ123" s="77">
        <f t="shared" si="194"/>
        <v>1700000</v>
      </c>
      <c r="BA123" s="78" t="str">
        <f t="shared" si="195"/>
        <v>CUMPLE</v>
      </c>
      <c r="BC123" s="76">
        <v>17500</v>
      </c>
      <c r="BD123" s="77">
        <v>1750000</v>
      </c>
      <c r="BE123" s="78" t="str">
        <f t="shared" si="196"/>
        <v>CUMPLE</v>
      </c>
    </row>
    <row r="124" spans="1:57" ht="15.75" customHeight="1">
      <c r="B124" s="67">
        <v>113</v>
      </c>
      <c r="C124" s="137" t="s">
        <v>133</v>
      </c>
      <c r="D124" s="87" t="s">
        <v>134</v>
      </c>
      <c r="E124" s="88">
        <v>8</v>
      </c>
      <c r="F124" s="88"/>
      <c r="G124" s="88" t="s">
        <v>80</v>
      </c>
      <c r="H124" s="107">
        <v>230000</v>
      </c>
      <c r="I124" s="104">
        <f t="shared" si="184"/>
        <v>1840000</v>
      </c>
      <c r="J124" s="21"/>
      <c r="K124" s="73">
        <v>200000</v>
      </c>
      <c r="L124" s="74">
        <v>1600000</v>
      </c>
      <c r="M124" s="75" t="str">
        <f t="shared" si="185"/>
        <v>CUMPLE</v>
      </c>
      <c r="O124" s="73">
        <v>223790</v>
      </c>
      <c r="P124" s="74">
        <v>1790320</v>
      </c>
      <c r="Q124" s="75" t="str">
        <f t="shared" si="186"/>
        <v>CUMPLE</v>
      </c>
      <c r="S124" s="73">
        <v>230000</v>
      </c>
      <c r="T124" s="74">
        <v>1840000</v>
      </c>
      <c r="U124" s="75" t="str">
        <f t="shared" si="187"/>
        <v>CUMPLE</v>
      </c>
      <c r="W124" s="73">
        <v>219750</v>
      </c>
      <c r="X124" s="74">
        <v>1758000</v>
      </c>
      <c r="Y124" s="75" t="str">
        <f t="shared" si="188"/>
        <v>CUMPLE</v>
      </c>
      <c r="AA124" s="73">
        <v>221490</v>
      </c>
      <c r="AB124" s="74">
        <v>1771920</v>
      </c>
      <c r="AC124" s="75" t="str">
        <f t="shared" si="189"/>
        <v>CUMPLE</v>
      </c>
      <c r="AE124" s="73">
        <v>223100</v>
      </c>
      <c r="AF124" s="74">
        <v>1784800</v>
      </c>
      <c r="AG124" s="75" t="str">
        <f>IF(AE124&lt;=H$124,"CUMPLE","NO CUMPLE")</f>
        <v>CUMPLE</v>
      </c>
      <c r="AI124" s="76">
        <v>223100</v>
      </c>
      <c r="AJ124" s="77">
        <v>1784800</v>
      </c>
      <c r="AK124" s="78" t="str">
        <f t="shared" si="190"/>
        <v>CUMPLE</v>
      </c>
      <c r="AM124" s="73">
        <v>230000</v>
      </c>
      <c r="AN124" s="74">
        <v>1840000</v>
      </c>
      <c r="AO124" s="75" t="str">
        <f t="shared" si="191"/>
        <v>CUMPLE</v>
      </c>
      <c r="AQ124" s="76">
        <v>227217.00000000003</v>
      </c>
      <c r="AR124" s="77">
        <v>1817736.0000000002</v>
      </c>
      <c r="AS124" s="78" t="str">
        <f t="shared" si="192"/>
        <v>CUMPLE</v>
      </c>
      <c r="AU124" s="76">
        <v>223126.19</v>
      </c>
      <c r="AV124" s="77">
        <v>1785009.52</v>
      </c>
      <c r="AW124" s="78" t="str">
        <f t="shared" si="193"/>
        <v>CUMPLE</v>
      </c>
      <c r="AY124" s="76">
        <v>230000</v>
      </c>
      <c r="AZ124" s="77">
        <f t="shared" si="194"/>
        <v>1840000</v>
      </c>
      <c r="BA124" s="78" t="str">
        <f t="shared" si="195"/>
        <v>CUMPLE</v>
      </c>
      <c r="BC124" s="76">
        <v>230000</v>
      </c>
      <c r="BD124" s="77">
        <v>1840000</v>
      </c>
      <c r="BE124" s="78" t="str">
        <f t="shared" si="196"/>
        <v>CUMPLE</v>
      </c>
    </row>
    <row r="125" spans="1:57" ht="15.75" customHeight="1">
      <c r="B125" s="86">
        <v>114</v>
      </c>
      <c r="C125" s="135" t="s">
        <v>86</v>
      </c>
      <c r="D125" s="87" t="s">
        <v>87</v>
      </c>
      <c r="E125" s="88">
        <v>100</v>
      </c>
      <c r="F125" s="88"/>
      <c r="G125" s="88" t="s">
        <v>80</v>
      </c>
      <c r="H125" s="107">
        <v>6100</v>
      </c>
      <c r="I125" s="104">
        <f t="shared" si="184"/>
        <v>610000</v>
      </c>
      <c r="J125" s="21"/>
      <c r="K125" s="73">
        <v>5000</v>
      </c>
      <c r="L125" s="74">
        <v>500000</v>
      </c>
      <c r="M125" s="75" t="str">
        <f t="shared" si="185"/>
        <v>CUMPLE</v>
      </c>
      <c r="O125" s="73">
        <v>5935.3</v>
      </c>
      <c r="P125" s="74">
        <v>593530</v>
      </c>
      <c r="Q125" s="75" t="str">
        <f t="shared" si="186"/>
        <v>CUMPLE</v>
      </c>
      <c r="S125" s="73">
        <v>4000</v>
      </c>
      <c r="T125" s="74">
        <v>400000</v>
      </c>
      <c r="U125" s="75" t="str">
        <f t="shared" si="187"/>
        <v>CUMPLE</v>
      </c>
      <c r="W125" s="73">
        <v>5850</v>
      </c>
      <c r="X125" s="74">
        <v>585000</v>
      </c>
      <c r="Y125" s="75" t="str">
        <f t="shared" si="188"/>
        <v>CUMPLE</v>
      </c>
      <c r="AA125" s="73">
        <v>5874.3</v>
      </c>
      <c r="AB125" s="74">
        <v>587430</v>
      </c>
      <c r="AC125" s="75" t="str">
        <f t="shared" si="189"/>
        <v>CUMPLE</v>
      </c>
      <c r="AE125" s="73">
        <v>5917</v>
      </c>
      <c r="AF125" s="74">
        <v>591700</v>
      </c>
      <c r="AG125" s="75" t="str">
        <f>IF(AE125&lt;=H$125,"CUMPLE","NO CUMPLE")</f>
        <v>CUMPLE</v>
      </c>
      <c r="AI125" s="76">
        <v>5917</v>
      </c>
      <c r="AJ125" s="77">
        <v>591700</v>
      </c>
      <c r="AK125" s="78" t="str">
        <f t="shared" si="190"/>
        <v>CUMPLE</v>
      </c>
      <c r="AM125" s="73">
        <v>6100</v>
      </c>
      <c r="AN125" s="74">
        <v>610000</v>
      </c>
      <c r="AO125" s="75" t="str">
        <f t="shared" si="191"/>
        <v>CUMPLE</v>
      </c>
      <c r="AQ125" s="76">
        <v>6026</v>
      </c>
      <c r="AR125" s="77">
        <v>602600</v>
      </c>
      <c r="AS125" s="78" t="str">
        <f t="shared" si="192"/>
        <v>CUMPLE</v>
      </c>
      <c r="AU125" s="76">
        <v>5886.93</v>
      </c>
      <c r="AV125" s="77">
        <v>588693</v>
      </c>
      <c r="AW125" s="78" t="str">
        <f t="shared" si="193"/>
        <v>CUMPLE</v>
      </c>
      <c r="AY125" s="76">
        <v>6000</v>
      </c>
      <c r="AZ125" s="77">
        <f t="shared" si="194"/>
        <v>600000</v>
      </c>
      <c r="BA125" s="78" t="str">
        <f t="shared" si="195"/>
        <v>CUMPLE</v>
      </c>
      <c r="BC125" s="76">
        <v>6100</v>
      </c>
      <c r="BD125" s="77">
        <v>610000</v>
      </c>
      <c r="BE125" s="78" t="str">
        <f t="shared" si="196"/>
        <v>CUMPLE</v>
      </c>
    </row>
    <row r="126" spans="1:57" ht="15.75" customHeight="1">
      <c r="B126" s="67">
        <v>115</v>
      </c>
      <c r="C126" s="137" t="s">
        <v>89</v>
      </c>
      <c r="D126" s="87" t="s">
        <v>90</v>
      </c>
      <c r="E126" s="88">
        <v>100</v>
      </c>
      <c r="F126" s="88"/>
      <c r="G126" s="88" t="s">
        <v>80</v>
      </c>
      <c r="H126" s="107">
        <v>3570</v>
      </c>
      <c r="I126" s="104">
        <f t="shared" si="184"/>
        <v>357000</v>
      </c>
      <c r="J126" s="21"/>
      <c r="K126" s="73">
        <v>3200</v>
      </c>
      <c r="L126" s="74">
        <v>320000</v>
      </c>
      <c r="M126" s="75" t="str">
        <f t="shared" si="185"/>
        <v>CUMPLE</v>
      </c>
      <c r="O126" s="73">
        <v>3473.61</v>
      </c>
      <c r="P126" s="74">
        <v>347361</v>
      </c>
      <c r="Q126" s="75" t="str">
        <f t="shared" si="186"/>
        <v>CUMPLE</v>
      </c>
      <c r="S126" s="73">
        <v>3300</v>
      </c>
      <c r="T126" s="74">
        <v>330000</v>
      </c>
      <c r="U126" s="75" t="str">
        <f t="shared" si="187"/>
        <v>CUMPLE</v>
      </c>
      <c r="W126" s="73">
        <v>3400</v>
      </c>
      <c r="X126" s="74">
        <v>340000</v>
      </c>
      <c r="Y126" s="75" t="str">
        <f t="shared" si="188"/>
        <v>CUMPLE</v>
      </c>
      <c r="AA126" s="73">
        <v>3437.91</v>
      </c>
      <c r="AB126" s="74">
        <v>343791</v>
      </c>
      <c r="AC126" s="75" t="str">
        <f t="shared" si="189"/>
        <v>CUMPLE</v>
      </c>
      <c r="AE126" s="73">
        <v>3462.9</v>
      </c>
      <c r="AF126" s="74">
        <v>346290</v>
      </c>
      <c r="AG126" s="75" t="str">
        <f>IF(AE126&lt;=H$126,"CUMPLE","NO CUMPLE")</f>
        <v>CUMPLE</v>
      </c>
      <c r="AI126" s="76">
        <v>3462.9</v>
      </c>
      <c r="AJ126" s="77">
        <v>346290</v>
      </c>
      <c r="AK126" s="78" t="str">
        <f t="shared" si="190"/>
        <v>CUMPLE</v>
      </c>
      <c r="AM126" s="73">
        <v>3570</v>
      </c>
      <c r="AN126" s="74">
        <v>357000</v>
      </c>
      <c r="AO126" s="75" t="str">
        <f t="shared" si="191"/>
        <v>CUMPLE</v>
      </c>
      <c r="AQ126" s="76">
        <v>3526</v>
      </c>
      <c r="AR126" s="77">
        <v>352600</v>
      </c>
      <c r="AS126" s="78" t="str">
        <f t="shared" si="192"/>
        <v>CUMPLE</v>
      </c>
      <c r="AU126" s="76">
        <v>3462.9</v>
      </c>
      <c r="AV126" s="77">
        <v>346290</v>
      </c>
      <c r="AW126" s="78" t="str">
        <f t="shared" si="193"/>
        <v>CUMPLE</v>
      </c>
      <c r="AY126" s="76">
        <v>3570</v>
      </c>
      <c r="AZ126" s="77">
        <f t="shared" si="194"/>
        <v>357000</v>
      </c>
      <c r="BA126" s="78" t="str">
        <f t="shared" si="195"/>
        <v>CUMPLE</v>
      </c>
      <c r="BC126" s="76">
        <v>3570</v>
      </c>
      <c r="BD126" s="77">
        <v>357000</v>
      </c>
      <c r="BE126" s="78" t="str">
        <f t="shared" si="196"/>
        <v>CUMPLE</v>
      </c>
    </row>
    <row r="127" spans="1:57" ht="15.75" customHeight="1">
      <c r="B127" s="86">
        <v>116</v>
      </c>
      <c r="C127" s="137" t="s">
        <v>91</v>
      </c>
      <c r="D127" s="87" t="s">
        <v>92</v>
      </c>
      <c r="E127" s="88">
        <v>100</v>
      </c>
      <c r="F127" s="88"/>
      <c r="G127" s="88" t="s">
        <v>80</v>
      </c>
      <c r="H127" s="107">
        <v>18000</v>
      </c>
      <c r="I127" s="104">
        <f t="shared" si="184"/>
        <v>1800000</v>
      </c>
      <c r="J127" s="21"/>
      <c r="K127" s="73">
        <v>15000</v>
      </c>
      <c r="L127" s="74">
        <v>1500000</v>
      </c>
      <c r="M127" s="75" t="str">
        <f t="shared" si="185"/>
        <v>CUMPLE</v>
      </c>
      <c r="O127" s="73">
        <v>17514</v>
      </c>
      <c r="P127" s="74">
        <v>1751400</v>
      </c>
      <c r="Q127" s="75" t="str">
        <f t="shared" si="186"/>
        <v>CUMPLE</v>
      </c>
      <c r="S127" s="73">
        <v>18000</v>
      </c>
      <c r="T127" s="74">
        <v>1800000</v>
      </c>
      <c r="U127" s="75" t="str">
        <f t="shared" si="187"/>
        <v>CUMPLE</v>
      </c>
      <c r="W127" s="73">
        <v>17200</v>
      </c>
      <c r="X127" s="74">
        <v>1720000</v>
      </c>
      <c r="Y127" s="75" t="str">
        <f t="shared" si="188"/>
        <v>CUMPLE</v>
      </c>
      <c r="AA127" s="73">
        <v>17334</v>
      </c>
      <c r="AB127" s="74">
        <v>1733400</v>
      </c>
      <c r="AC127" s="75" t="str">
        <f t="shared" si="189"/>
        <v>CUMPLE</v>
      </c>
      <c r="AE127" s="73">
        <v>17460</v>
      </c>
      <c r="AF127" s="74">
        <v>1746000</v>
      </c>
      <c r="AG127" s="75" t="str">
        <f>IF(AE127&lt;=H$127,"CUMPLE","NO CUMPLE")</f>
        <v>CUMPLE</v>
      </c>
      <c r="AI127" s="76">
        <v>17460</v>
      </c>
      <c r="AJ127" s="77">
        <v>1746000</v>
      </c>
      <c r="AK127" s="78" t="str">
        <f t="shared" si="190"/>
        <v>CUMPLE</v>
      </c>
      <c r="AM127" s="73">
        <v>14600</v>
      </c>
      <c r="AN127" s="74">
        <v>1460000</v>
      </c>
      <c r="AO127" s="75" t="str">
        <f t="shared" si="191"/>
        <v>CUMPLE</v>
      </c>
      <c r="AQ127" s="76">
        <v>17782</v>
      </c>
      <c r="AR127" s="77">
        <v>1778200</v>
      </c>
      <c r="AS127" s="78" t="str">
        <f t="shared" si="192"/>
        <v>CUMPLE</v>
      </c>
      <c r="AU127" s="76">
        <v>17429.93</v>
      </c>
      <c r="AV127" s="77">
        <v>1742993</v>
      </c>
      <c r="AW127" s="78" t="str">
        <f t="shared" si="193"/>
        <v>CUMPLE</v>
      </c>
      <c r="AY127" s="76">
        <v>18000</v>
      </c>
      <c r="AZ127" s="77">
        <f t="shared" si="194"/>
        <v>1800000</v>
      </c>
      <c r="BA127" s="78" t="str">
        <f t="shared" si="195"/>
        <v>CUMPLE</v>
      </c>
      <c r="BC127" s="76">
        <v>18000</v>
      </c>
      <c r="BD127" s="77">
        <v>1800000</v>
      </c>
      <c r="BE127" s="78" t="str">
        <f t="shared" si="196"/>
        <v>CUMPLE</v>
      </c>
    </row>
    <row r="128" spans="1:57" ht="15.75" customHeight="1">
      <c r="B128" s="67">
        <v>117</v>
      </c>
      <c r="C128" s="137" t="s">
        <v>97</v>
      </c>
      <c r="D128" s="87" t="s">
        <v>98</v>
      </c>
      <c r="E128" s="88">
        <v>100</v>
      </c>
      <c r="F128" s="88"/>
      <c r="G128" s="88" t="s">
        <v>80</v>
      </c>
      <c r="H128" s="107">
        <v>25000</v>
      </c>
      <c r="I128" s="104">
        <f t="shared" si="184"/>
        <v>2500000</v>
      </c>
      <c r="J128" s="21"/>
      <c r="K128" s="73">
        <v>23000</v>
      </c>
      <c r="L128" s="74">
        <v>2300000</v>
      </c>
      <c r="M128" s="75" t="str">
        <f t="shared" si="185"/>
        <v>CUMPLE</v>
      </c>
      <c r="O128" s="73">
        <v>24325</v>
      </c>
      <c r="P128" s="74">
        <v>2432500</v>
      </c>
      <c r="Q128" s="75" t="str">
        <f t="shared" si="186"/>
        <v>CUMPLE</v>
      </c>
      <c r="S128" s="73">
        <v>25000</v>
      </c>
      <c r="T128" s="74">
        <v>2500000</v>
      </c>
      <c r="U128" s="75" t="str">
        <f t="shared" si="187"/>
        <v>CUMPLE</v>
      </c>
      <c r="W128" s="73">
        <v>23900</v>
      </c>
      <c r="X128" s="74">
        <v>2390000</v>
      </c>
      <c r="Y128" s="75" t="str">
        <f t="shared" si="188"/>
        <v>CUMPLE</v>
      </c>
      <c r="AA128" s="73">
        <v>24075</v>
      </c>
      <c r="AB128" s="74">
        <v>2407500</v>
      </c>
      <c r="AC128" s="75" t="str">
        <f t="shared" si="189"/>
        <v>CUMPLE</v>
      </c>
      <c r="AE128" s="73">
        <v>24250</v>
      </c>
      <c r="AF128" s="74">
        <v>2425000</v>
      </c>
      <c r="AG128" s="75" t="str">
        <f>IF(AE128&lt;=H$128,"CUMPLE","NO CUMPLE")</f>
        <v>CUMPLE</v>
      </c>
      <c r="AI128" s="76">
        <v>24250</v>
      </c>
      <c r="AJ128" s="77">
        <v>2425000</v>
      </c>
      <c r="AK128" s="78" t="str">
        <f t="shared" si="190"/>
        <v>CUMPLE</v>
      </c>
      <c r="AM128" s="73">
        <v>20250</v>
      </c>
      <c r="AN128" s="74">
        <v>2025000</v>
      </c>
      <c r="AO128" s="75" t="str">
        <f t="shared" si="191"/>
        <v>CUMPLE</v>
      </c>
      <c r="AQ128" s="76">
        <v>24697</v>
      </c>
      <c r="AR128" s="77">
        <v>2469700</v>
      </c>
      <c r="AS128" s="78" t="str">
        <f t="shared" si="192"/>
        <v>CUMPLE</v>
      </c>
      <c r="AU128" s="76">
        <v>24240.3</v>
      </c>
      <c r="AV128" s="77">
        <v>2424030</v>
      </c>
      <c r="AW128" s="78" t="str">
        <f t="shared" si="193"/>
        <v>CUMPLE</v>
      </c>
      <c r="AY128" s="76">
        <v>25000</v>
      </c>
      <c r="AZ128" s="77">
        <f t="shared" si="194"/>
        <v>2500000</v>
      </c>
      <c r="BA128" s="78" t="str">
        <f t="shared" si="195"/>
        <v>CUMPLE</v>
      </c>
      <c r="BC128" s="76">
        <v>25000</v>
      </c>
      <c r="BD128" s="77">
        <v>2500000</v>
      </c>
      <c r="BE128" s="78" t="str">
        <f t="shared" si="196"/>
        <v>CUMPLE</v>
      </c>
    </row>
    <row r="129" spans="2:57" ht="15.75" customHeight="1">
      <c r="B129" s="86">
        <v>118</v>
      </c>
      <c r="C129" s="146" t="s">
        <v>210</v>
      </c>
      <c r="D129" s="69" t="s">
        <v>132</v>
      </c>
      <c r="E129" s="70">
        <v>100</v>
      </c>
      <c r="F129" s="88"/>
      <c r="G129" s="88" t="s">
        <v>80</v>
      </c>
      <c r="H129" s="107">
        <v>17500</v>
      </c>
      <c r="I129" s="104">
        <f t="shared" si="184"/>
        <v>1750000</v>
      </c>
      <c r="J129" s="21"/>
      <c r="K129" s="73">
        <v>15000</v>
      </c>
      <c r="L129" s="74">
        <v>1500000</v>
      </c>
      <c r="M129" s="75" t="str">
        <f t="shared" si="185"/>
        <v>CUMPLE</v>
      </c>
      <c r="O129" s="73">
        <v>17027.5</v>
      </c>
      <c r="P129" s="74">
        <v>1702750</v>
      </c>
      <c r="Q129" s="75" t="str">
        <f t="shared" si="186"/>
        <v>CUMPLE</v>
      </c>
      <c r="S129" s="73">
        <v>12000</v>
      </c>
      <c r="T129" s="74">
        <v>1200000</v>
      </c>
      <c r="U129" s="75" t="str">
        <f t="shared" si="187"/>
        <v>CUMPLE</v>
      </c>
      <c r="W129" s="73">
        <v>16700</v>
      </c>
      <c r="X129" s="74">
        <v>1670000</v>
      </c>
      <c r="Y129" s="75" t="str">
        <f t="shared" si="188"/>
        <v>CUMPLE</v>
      </c>
      <c r="AA129" s="73">
        <v>16852.5</v>
      </c>
      <c r="AB129" s="74">
        <v>1685250</v>
      </c>
      <c r="AC129" s="75" t="str">
        <f t="shared" si="189"/>
        <v>CUMPLE</v>
      </c>
      <c r="AE129" s="73">
        <v>16975</v>
      </c>
      <c r="AF129" s="74">
        <v>1697500</v>
      </c>
      <c r="AG129" s="75" t="str">
        <f>IF(AE129&lt;=H$129,"CUMPLE","NO CUMPLE")</f>
        <v>CUMPLE</v>
      </c>
      <c r="AI129" s="76">
        <v>16975</v>
      </c>
      <c r="AJ129" s="77">
        <v>1697500</v>
      </c>
      <c r="AK129" s="78" t="str">
        <f t="shared" si="190"/>
        <v>CUMPLE</v>
      </c>
      <c r="AM129" s="73">
        <v>14667</v>
      </c>
      <c r="AN129" s="74">
        <v>1466700</v>
      </c>
      <c r="AO129" s="75" t="str">
        <f t="shared" si="191"/>
        <v>CUMPLE</v>
      </c>
      <c r="AQ129" s="76">
        <v>17288.250000000004</v>
      </c>
      <c r="AR129" s="77">
        <v>1728825.0000000005</v>
      </c>
      <c r="AS129" s="78" t="str">
        <f t="shared" si="192"/>
        <v>CUMPLE</v>
      </c>
      <c r="AU129" s="76">
        <v>16968.21</v>
      </c>
      <c r="AV129" s="77">
        <v>1696821</v>
      </c>
      <c r="AW129" s="78" t="str">
        <f t="shared" si="193"/>
        <v>CUMPLE</v>
      </c>
      <c r="AY129" s="76">
        <v>17000</v>
      </c>
      <c r="AZ129" s="77">
        <f t="shared" si="194"/>
        <v>1700000</v>
      </c>
      <c r="BA129" s="78" t="str">
        <f t="shared" si="195"/>
        <v>CUMPLE</v>
      </c>
      <c r="BC129" s="76">
        <v>17500</v>
      </c>
      <c r="BD129" s="77">
        <v>1750000</v>
      </c>
      <c r="BE129" s="78" t="str">
        <f t="shared" si="196"/>
        <v>CUMPLE</v>
      </c>
    </row>
    <row r="130" spans="2:57" ht="15.75" customHeight="1">
      <c r="B130" s="86">
        <v>119</v>
      </c>
      <c r="C130" s="135" t="s">
        <v>86</v>
      </c>
      <c r="D130" s="87" t="s">
        <v>87</v>
      </c>
      <c r="E130" s="88">
        <v>100</v>
      </c>
      <c r="F130" s="88"/>
      <c r="G130" s="88" t="s">
        <v>80</v>
      </c>
      <c r="H130" s="107">
        <v>6100</v>
      </c>
      <c r="I130" s="104">
        <f t="shared" si="184"/>
        <v>610000</v>
      </c>
      <c r="J130" s="21"/>
      <c r="K130" s="73">
        <v>5000</v>
      </c>
      <c r="L130" s="74">
        <v>500000</v>
      </c>
      <c r="M130" s="75" t="str">
        <f t="shared" si="185"/>
        <v>CUMPLE</v>
      </c>
      <c r="O130" s="73">
        <v>5935.3</v>
      </c>
      <c r="P130" s="74">
        <v>593530</v>
      </c>
      <c r="Q130" s="75" t="str">
        <f t="shared" si="186"/>
        <v>CUMPLE</v>
      </c>
      <c r="S130" s="73">
        <v>4000</v>
      </c>
      <c r="T130" s="74">
        <v>400000</v>
      </c>
      <c r="U130" s="75" t="str">
        <f t="shared" si="187"/>
        <v>CUMPLE</v>
      </c>
      <c r="W130" s="73">
        <v>5850</v>
      </c>
      <c r="X130" s="74">
        <v>585000</v>
      </c>
      <c r="Y130" s="75" t="str">
        <f t="shared" si="188"/>
        <v>CUMPLE</v>
      </c>
      <c r="AA130" s="73">
        <v>5874.3</v>
      </c>
      <c r="AB130" s="74">
        <v>587430</v>
      </c>
      <c r="AC130" s="75" t="str">
        <f t="shared" si="189"/>
        <v>CUMPLE</v>
      </c>
      <c r="AE130" s="73">
        <v>5917</v>
      </c>
      <c r="AF130" s="74">
        <v>591700</v>
      </c>
      <c r="AG130" s="75" t="str">
        <f>IF(AE130&lt;=H$130,"CUMPLE","NO CUMPLE")</f>
        <v>CUMPLE</v>
      </c>
      <c r="AI130" s="76">
        <v>5917</v>
      </c>
      <c r="AJ130" s="77">
        <v>591700</v>
      </c>
      <c r="AK130" s="78" t="str">
        <f t="shared" si="190"/>
        <v>CUMPLE</v>
      </c>
      <c r="AM130" s="73">
        <v>6100</v>
      </c>
      <c r="AN130" s="74">
        <v>610000</v>
      </c>
      <c r="AO130" s="75" t="str">
        <f t="shared" si="191"/>
        <v>CUMPLE</v>
      </c>
      <c r="AQ130" s="76">
        <v>6026.1900000000005</v>
      </c>
      <c r="AR130" s="77">
        <v>602619</v>
      </c>
      <c r="AS130" s="78" t="str">
        <f t="shared" si="192"/>
        <v>CUMPLE</v>
      </c>
      <c r="AU130" s="76">
        <v>5886.93</v>
      </c>
      <c r="AV130" s="77">
        <v>588693</v>
      </c>
      <c r="AW130" s="78" t="str">
        <f t="shared" si="193"/>
        <v>CUMPLE</v>
      </c>
      <c r="AY130" s="76">
        <v>6000</v>
      </c>
      <c r="AZ130" s="77">
        <f t="shared" si="194"/>
        <v>600000</v>
      </c>
      <c r="BA130" s="78" t="str">
        <f t="shared" si="195"/>
        <v>CUMPLE</v>
      </c>
      <c r="BC130" s="76">
        <v>6100</v>
      </c>
      <c r="BD130" s="77">
        <v>610000</v>
      </c>
      <c r="BE130" s="78" t="str">
        <f t="shared" si="196"/>
        <v>CUMPLE</v>
      </c>
    </row>
    <row r="131" spans="2:57" ht="15.75" customHeight="1">
      <c r="B131" s="86">
        <v>120</v>
      </c>
      <c r="C131" s="146" t="s">
        <v>97</v>
      </c>
      <c r="D131" s="87" t="s">
        <v>98</v>
      </c>
      <c r="E131" s="70">
        <v>130</v>
      </c>
      <c r="F131" s="88"/>
      <c r="G131" s="88" t="s">
        <v>80</v>
      </c>
      <c r="H131" s="107">
        <v>25000</v>
      </c>
      <c r="I131" s="104">
        <f t="shared" si="184"/>
        <v>3250000</v>
      </c>
      <c r="J131" s="21"/>
      <c r="K131" s="73">
        <v>23000</v>
      </c>
      <c r="L131" s="74">
        <v>2990000</v>
      </c>
      <c r="M131" s="75" t="str">
        <f t="shared" si="185"/>
        <v>CUMPLE</v>
      </c>
      <c r="O131" s="73">
        <v>24325</v>
      </c>
      <c r="P131" s="74">
        <v>3162250</v>
      </c>
      <c r="Q131" s="75" t="str">
        <f t="shared" si="186"/>
        <v>CUMPLE</v>
      </c>
      <c r="S131" s="73">
        <v>25000</v>
      </c>
      <c r="T131" s="74">
        <v>3250000</v>
      </c>
      <c r="U131" s="75" t="str">
        <f t="shared" si="187"/>
        <v>CUMPLE</v>
      </c>
      <c r="W131" s="73">
        <v>23900</v>
      </c>
      <c r="X131" s="74">
        <v>3107000</v>
      </c>
      <c r="Y131" s="75" t="str">
        <f t="shared" si="188"/>
        <v>CUMPLE</v>
      </c>
      <c r="AA131" s="73">
        <v>24075</v>
      </c>
      <c r="AB131" s="74">
        <v>3129750</v>
      </c>
      <c r="AC131" s="75" t="str">
        <f t="shared" si="189"/>
        <v>CUMPLE</v>
      </c>
      <c r="AE131" s="73">
        <v>24250</v>
      </c>
      <c r="AF131" s="74">
        <v>3152500</v>
      </c>
      <c r="AG131" s="75" t="str">
        <f>IF(AE131&lt;=H$131,"CUMPLE","NO CUMPLE")</f>
        <v>CUMPLE</v>
      </c>
      <c r="AI131" s="76">
        <v>24250</v>
      </c>
      <c r="AJ131" s="77">
        <v>3152500</v>
      </c>
      <c r="AK131" s="78" t="str">
        <f t="shared" si="190"/>
        <v>CUMPLE</v>
      </c>
      <c r="AM131" s="73">
        <v>20250</v>
      </c>
      <c r="AN131" s="74">
        <v>2632500</v>
      </c>
      <c r="AO131" s="75" t="str">
        <f t="shared" si="191"/>
        <v>CUMPLE</v>
      </c>
      <c r="AQ131" s="76">
        <v>24697.500000000004</v>
      </c>
      <c r="AR131" s="77">
        <v>3210675.0000000005</v>
      </c>
      <c r="AS131" s="78" t="str">
        <f t="shared" si="192"/>
        <v>CUMPLE</v>
      </c>
      <c r="AU131" s="76">
        <v>24240.3</v>
      </c>
      <c r="AV131" s="77">
        <v>3151239</v>
      </c>
      <c r="AW131" s="78" t="str">
        <f t="shared" si="193"/>
        <v>CUMPLE</v>
      </c>
      <c r="AY131" s="76">
        <v>25000</v>
      </c>
      <c r="AZ131" s="77">
        <f t="shared" si="194"/>
        <v>3250000</v>
      </c>
      <c r="BA131" s="78" t="str">
        <f t="shared" si="195"/>
        <v>CUMPLE</v>
      </c>
      <c r="BC131" s="76">
        <v>25000</v>
      </c>
      <c r="BD131" s="77">
        <v>3250000</v>
      </c>
      <c r="BE131" s="78" t="str">
        <f t="shared" si="196"/>
        <v>CUMPLE</v>
      </c>
    </row>
    <row r="132" spans="2:57" ht="15.75" customHeight="1">
      <c r="B132" s="86">
        <v>121</v>
      </c>
      <c r="C132" s="137" t="s">
        <v>89</v>
      </c>
      <c r="D132" s="87" t="s">
        <v>90</v>
      </c>
      <c r="E132" s="88">
        <v>100</v>
      </c>
      <c r="F132" s="88"/>
      <c r="G132" s="88" t="s">
        <v>80</v>
      </c>
      <c r="H132" s="107">
        <v>3570</v>
      </c>
      <c r="I132" s="104">
        <f t="shared" si="184"/>
        <v>357000</v>
      </c>
      <c r="J132" s="21"/>
      <c r="K132" s="73">
        <v>3200</v>
      </c>
      <c r="L132" s="74">
        <v>320000</v>
      </c>
      <c r="M132" s="75" t="str">
        <f t="shared" si="185"/>
        <v>CUMPLE</v>
      </c>
      <c r="O132" s="73">
        <v>3473.61</v>
      </c>
      <c r="P132" s="74">
        <v>347361</v>
      </c>
      <c r="Q132" s="75" t="str">
        <f t="shared" si="186"/>
        <v>CUMPLE</v>
      </c>
      <c r="S132" s="73">
        <v>3300</v>
      </c>
      <c r="T132" s="74">
        <v>330000</v>
      </c>
      <c r="U132" s="75" t="str">
        <f t="shared" si="187"/>
        <v>CUMPLE</v>
      </c>
      <c r="W132" s="73">
        <v>3400</v>
      </c>
      <c r="X132" s="74">
        <v>340000</v>
      </c>
      <c r="Y132" s="75" t="str">
        <f t="shared" si="188"/>
        <v>CUMPLE</v>
      </c>
      <c r="AA132" s="73">
        <v>3437.91</v>
      </c>
      <c r="AB132" s="74">
        <v>343791</v>
      </c>
      <c r="AC132" s="75" t="str">
        <f t="shared" si="189"/>
        <v>CUMPLE</v>
      </c>
      <c r="AE132" s="73">
        <v>3462.9</v>
      </c>
      <c r="AF132" s="74">
        <v>346290</v>
      </c>
      <c r="AG132" s="75" t="str">
        <f>IF(AE132&lt;=H$132,"CUMPLE","NO CUMPLE")</f>
        <v>CUMPLE</v>
      </c>
      <c r="AI132" s="76">
        <v>3462.9</v>
      </c>
      <c r="AJ132" s="77">
        <v>346290</v>
      </c>
      <c r="AK132" s="78" t="str">
        <f t="shared" si="190"/>
        <v>CUMPLE</v>
      </c>
      <c r="AM132" s="73">
        <v>3570</v>
      </c>
      <c r="AN132" s="74">
        <v>357000</v>
      </c>
      <c r="AO132" s="75" t="str">
        <f t="shared" si="191"/>
        <v>CUMPLE</v>
      </c>
      <c r="AQ132" s="76">
        <v>3526.8030000000003</v>
      </c>
      <c r="AR132" s="77">
        <v>352680.30000000005</v>
      </c>
      <c r="AS132" s="78" t="str">
        <f t="shared" si="192"/>
        <v>CUMPLE</v>
      </c>
      <c r="AU132" s="76">
        <v>3462.9</v>
      </c>
      <c r="AV132" s="77">
        <v>346290</v>
      </c>
      <c r="AW132" s="78" t="str">
        <f t="shared" si="193"/>
        <v>CUMPLE</v>
      </c>
      <c r="AY132" s="76">
        <v>3570</v>
      </c>
      <c r="AZ132" s="77">
        <f t="shared" si="194"/>
        <v>357000</v>
      </c>
      <c r="BA132" s="78" t="str">
        <f t="shared" si="195"/>
        <v>CUMPLE</v>
      </c>
      <c r="BC132" s="76">
        <v>3570</v>
      </c>
      <c r="BD132" s="77">
        <v>357000</v>
      </c>
      <c r="BE132" s="78" t="str">
        <f t="shared" si="196"/>
        <v>CUMPLE</v>
      </c>
    </row>
    <row r="133" spans="2:57" ht="15.75" customHeight="1">
      <c r="B133" s="86">
        <v>122</v>
      </c>
      <c r="C133" s="137" t="s">
        <v>91</v>
      </c>
      <c r="D133" s="87" t="s">
        <v>92</v>
      </c>
      <c r="E133" s="88">
        <v>100</v>
      </c>
      <c r="F133" s="88"/>
      <c r="G133" s="88" t="s">
        <v>80</v>
      </c>
      <c r="H133" s="107">
        <v>18000</v>
      </c>
      <c r="I133" s="104">
        <f t="shared" si="184"/>
        <v>1800000</v>
      </c>
      <c r="J133" s="21"/>
      <c r="K133" s="73">
        <v>15000</v>
      </c>
      <c r="L133" s="74">
        <v>1500000</v>
      </c>
      <c r="M133" s="75" t="str">
        <f t="shared" si="185"/>
        <v>CUMPLE</v>
      </c>
      <c r="O133" s="73">
        <v>17514</v>
      </c>
      <c r="P133" s="74">
        <v>1751400</v>
      </c>
      <c r="Q133" s="75" t="str">
        <f t="shared" si="186"/>
        <v>CUMPLE</v>
      </c>
      <c r="S133" s="73">
        <v>18000</v>
      </c>
      <c r="T133" s="74">
        <v>1800000</v>
      </c>
      <c r="U133" s="75" t="str">
        <f t="shared" si="187"/>
        <v>CUMPLE</v>
      </c>
      <c r="W133" s="73">
        <v>17200</v>
      </c>
      <c r="X133" s="74">
        <v>1720000</v>
      </c>
      <c r="Y133" s="75" t="str">
        <f t="shared" si="188"/>
        <v>CUMPLE</v>
      </c>
      <c r="AA133" s="73">
        <v>17334</v>
      </c>
      <c r="AB133" s="74">
        <v>1733400</v>
      </c>
      <c r="AC133" s="75" t="str">
        <f t="shared" si="189"/>
        <v>CUMPLE</v>
      </c>
      <c r="AE133" s="73">
        <v>17460</v>
      </c>
      <c r="AF133" s="74">
        <v>1746000</v>
      </c>
      <c r="AG133" s="75" t="str">
        <f>IF(AE133&lt;=H$133,"CUMPLE","NO CUMPLE")</f>
        <v>CUMPLE</v>
      </c>
      <c r="AI133" s="76">
        <v>17460</v>
      </c>
      <c r="AJ133" s="77">
        <v>1746000</v>
      </c>
      <c r="AK133" s="78" t="str">
        <f t="shared" si="190"/>
        <v>CUMPLE</v>
      </c>
      <c r="AM133" s="73">
        <v>14600</v>
      </c>
      <c r="AN133" s="74">
        <v>1460000</v>
      </c>
      <c r="AO133" s="75" t="str">
        <f t="shared" si="191"/>
        <v>CUMPLE</v>
      </c>
      <c r="AQ133" s="76">
        <v>17782.2</v>
      </c>
      <c r="AR133" s="77">
        <v>1778220</v>
      </c>
      <c r="AS133" s="78" t="str">
        <f t="shared" si="192"/>
        <v>CUMPLE</v>
      </c>
      <c r="AU133" s="76">
        <v>17429.93</v>
      </c>
      <c r="AV133" s="77">
        <v>1742993</v>
      </c>
      <c r="AW133" s="78" t="str">
        <f t="shared" si="193"/>
        <v>CUMPLE</v>
      </c>
      <c r="AY133" s="76">
        <v>18000</v>
      </c>
      <c r="AZ133" s="77">
        <f t="shared" si="194"/>
        <v>1800000</v>
      </c>
      <c r="BA133" s="78" t="str">
        <f t="shared" si="195"/>
        <v>CUMPLE</v>
      </c>
      <c r="BC133" s="76">
        <v>18000</v>
      </c>
      <c r="BD133" s="77">
        <v>1800000</v>
      </c>
      <c r="BE133" s="78" t="str">
        <f t="shared" si="196"/>
        <v>CUMPLE</v>
      </c>
    </row>
    <row r="134" spans="2:57" ht="15.75" customHeight="1">
      <c r="B134" s="86">
        <v>123</v>
      </c>
      <c r="C134" s="137" t="s">
        <v>99</v>
      </c>
      <c r="D134" s="87" t="s">
        <v>211</v>
      </c>
      <c r="E134" s="88">
        <v>1</v>
      </c>
      <c r="F134" s="88"/>
      <c r="G134" s="88" t="s">
        <v>101</v>
      </c>
      <c r="H134" s="107">
        <v>2445200</v>
      </c>
      <c r="I134" s="104">
        <f t="shared" si="184"/>
        <v>2445200</v>
      </c>
      <c r="J134" s="21"/>
      <c r="K134" s="73">
        <v>2445200</v>
      </c>
      <c r="L134" s="74">
        <v>2445200</v>
      </c>
      <c r="M134" s="75" t="str">
        <f t="shared" si="185"/>
        <v>CUMPLE</v>
      </c>
      <c r="O134" s="73">
        <v>2445200</v>
      </c>
      <c r="P134" s="74">
        <v>2445200</v>
      </c>
      <c r="Q134" s="75" t="str">
        <f t="shared" si="186"/>
        <v>CUMPLE</v>
      </c>
      <c r="S134" s="73">
        <v>2445200</v>
      </c>
      <c r="T134" s="74">
        <v>2445200</v>
      </c>
      <c r="U134" s="75" t="str">
        <f t="shared" si="187"/>
        <v>CUMPLE</v>
      </c>
      <c r="W134" s="73">
        <v>2445200</v>
      </c>
      <c r="X134" s="74">
        <v>2445200</v>
      </c>
      <c r="Y134" s="75" t="str">
        <f t="shared" si="188"/>
        <v>CUMPLE</v>
      </c>
      <c r="AA134" s="73">
        <v>2445200</v>
      </c>
      <c r="AB134" s="74">
        <v>2445200</v>
      </c>
      <c r="AC134" s="75" t="str">
        <f t="shared" si="189"/>
        <v>CUMPLE</v>
      </c>
      <c r="AE134" s="73">
        <v>2445200</v>
      </c>
      <c r="AF134" s="74">
        <v>2445200</v>
      </c>
      <c r="AG134" s="75" t="str">
        <f>IF(AE134&lt;=H$134,"CUMPLE","NO CUMPLE")</f>
        <v>CUMPLE</v>
      </c>
      <c r="AI134" s="76">
        <v>2445200</v>
      </c>
      <c r="AJ134" s="77">
        <v>2445200</v>
      </c>
      <c r="AK134" s="78" t="str">
        <f t="shared" si="190"/>
        <v>CUMPLE</v>
      </c>
      <c r="AM134" s="73">
        <v>2445200</v>
      </c>
      <c r="AN134" s="74">
        <v>2445200</v>
      </c>
      <c r="AO134" s="75" t="str">
        <f t="shared" si="191"/>
        <v>CUMPLE</v>
      </c>
      <c r="AQ134" s="76">
        <v>2445200</v>
      </c>
      <c r="AR134" s="77">
        <v>2445200</v>
      </c>
      <c r="AS134" s="78" t="str">
        <f t="shared" si="192"/>
        <v>CUMPLE</v>
      </c>
      <c r="AU134" s="76">
        <v>2445200</v>
      </c>
      <c r="AV134" s="77">
        <v>2445200</v>
      </c>
      <c r="AW134" s="78" t="str">
        <f t="shared" si="193"/>
        <v>CUMPLE</v>
      </c>
      <c r="AY134" s="76">
        <v>2445200</v>
      </c>
      <c r="AZ134" s="77">
        <f t="shared" si="194"/>
        <v>2445200</v>
      </c>
      <c r="BA134" s="78" t="str">
        <f t="shared" si="195"/>
        <v>CUMPLE</v>
      </c>
      <c r="BC134" s="76">
        <v>2445200</v>
      </c>
      <c r="BD134" s="77">
        <v>2445200</v>
      </c>
      <c r="BE134" s="78" t="str">
        <f t="shared" si="196"/>
        <v>CUMPLE</v>
      </c>
    </row>
    <row r="135" spans="2:57" ht="15.75" customHeight="1">
      <c r="B135" s="86">
        <v>124</v>
      </c>
      <c r="C135" s="135" t="s">
        <v>136</v>
      </c>
      <c r="D135" s="87" t="s">
        <v>137</v>
      </c>
      <c r="E135" s="88">
        <v>1</v>
      </c>
      <c r="F135" s="88"/>
      <c r="G135" s="88" t="s">
        <v>118</v>
      </c>
      <c r="H135" s="107">
        <v>630000</v>
      </c>
      <c r="I135" s="104">
        <f t="shared" si="184"/>
        <v>630000</v>
      </c>
      <c r="J135" s="21"/>
      <c r="K135" s="73">
        <v>580000</v>
      </c>
      <c r="L135" s="74">
        <v>580000</v>
      </c>
      <c r="M135" s="75" t="str">
        <f t="shared" si="185"/>
        <v>CUMPLE</v>
      </c>
      <c r="O135" s="73">
        <v>612990</v>
      </c>
      <c r="P135" s="74">
        <v>612990</v>
      </c>
      <c r="Q135" s="75" t="str">
        <f t="shared" si="186"/>
        <v>CUMPLE</v>
      </c>
      <c r="S135" s="73">
        <v>630000</v>
      </c>
      <c r="T135" s="74">
        <v>630000</v>
      </c>
      <c r="U135" s="75" t="str">
        <f t="shared" si="187"/>
        <v>CUMPLE</v>
      </c>
      <c r="W135" s="73">
        <v>601950</v>
      </c>
      <c r="X135" s="73">
        <v>601950</v>
      </c>
      <c r="Y135" s="75" t="str">
        <f t="shared" si="188"/>
        <v>CUMPLE</v>
      </c>
      <c r="AA135" s="73">
        <v>606690</v>
      </c>
      <c r="AB135" s="74">
        <v>606690</v>
      </c>
      <c r="AC135" s="75" t="str">
        <f t="shared" si="189"/>
        <v>CUMPLE</v>
      </c>
      <c r="AE135" s="73">
        <v>611100</v>
      </c>
      <c r="AF135" s="74">
        <v>611100</v>
      </c>
      <c r="AG135" s="75" t="str">
        <f>IF(AE135&lt;=H$135,"CUMPLE","NO CUMPLE")</f>
        <v>CUMPLE</v>
      </c>
      <c r="AI135" s="76">
        <v>611100</v>
      </c>
      <c r="AJ135" s="77">
        <v>611100</v>
      </c>
      <c r="AK135" s="78" t="str">
        <f t="shared" si="190"/>
        <v>CUMPLE</v>
      </c>
      <c r="AM135" s="73">
        <v>630000</v>
      </c>
      <c r="AN135" s="74">
        <v>630000</v>
      </c>
      <c r="AO135" s="75" t="str">
        <f t="shared" si="191"/>
        <v>CUMPLE</v>
      </c>
      <c r="AQ135" s="76">
        <v>622377.00000000012</v>
      </c>
      <c r="AR135" s="77">
        <v>622377.00000000012</v>
      </c>
      <c r="AS135" s="78" t="str">
        <f t="shared" si="192"/>
        <v>CUMPLE</v>
      </c>
      <c r="AU135" s="76">
        <v>611086.41999999993</v>
      </c>
      <c r="AV135" s="77">
        <v>611086.41999999993</v>
      </c>
      <c r="AW135" s="78" t="str">
        <f t="shared" si="193"/>
        <v>CUMPLE</v>
      </c>
      <c r="AY135" s="76">
        <v>630000</v>
      </c>
      <c r="AZ135" s="77">
        <f t="shared" si="194"/>
        <v>630000</v>
      </c>
      <c r="BA135" s="78" t="str">
        <f t="shared" si="195"/>
        <v>CUMPLE</v>
      </c>
      <c r="BC135" s="76">
        <v>630000</v>
      </c>
      <c r="BD135" s="77">
        <v>630000</v>
      </c>
      <c r="BE135" s="78" t="str">
        <f t="shared" si="196"/>
        <v>CUMPLE</v>
      </c>
    </row>
    <row r="136" spans="2:57" ht="15.75" customHeight="1">
      <c r="B136" s="86">
        <v>125</v>
      </c>
      <c r="C136" s="135" t="s">
        <v>138</v>
      </c>
      <c r="D136" s="87" t="s">
        <v>132</v>
      </c>
      <c r="E136" s="88">
        <v>100</v>
      </c>
      <c r="F136" s="88"/>
      <c r="G136" s="88" t="s">
        <v>80</v>
      </c>
      <c r="H136" s="107">
        <v>17500</v>
      </c>
      <c r="I136" s="104">
        <f t="shared" si="184"/>
        <v>1750000</v>
      </c>
      <c r="J136" s="21"/>
      <c r="K136" s="73">
        <v>15000</v>
      </c>
      <c r="L136" s="74">
        <v>1500000</v>
      </c>
      <c r="M136" s="75" t="str">
        <f t="shared" si="185"/>
        <v>CUMPLE</v>
      </c>
      <c r="O136" s="73">
        <v>17027.5</v>
      </c>
      <c r="P136" s="74">
        <v>1702750</v>
      </c>
      <c r="Q136" s="75" t="str">
        <f t="shared" si="186"/>
        <v>CUMPLE</v>
      </c>
      <c r="S136" s="73">
        <v>12000</v>
      </c>
      <c r="T136" s="74">
        <v>1200000</v>
      </c>
      <c r="U136" s="75" t="str">
        <f t="shared" si="187"/>
        <v>CUMPLE</v>
      </c>
      <c r="W136" s="73">
        <v>16700</v>
      </c>
      <c r="X136" s="74">
        <v>1670000</v>
      </c>
      <c r="Y136" s="75" t="str">
        <f t="shared" si="188"/>
        <v>CUMPLE</v>
      </c>
      <c r="AA136" s="73">
        <v>16852.5</v>
      </c>
      <c r="AB136" s="74">
        <v>1685250</v>
      </c>
      <c r="AC136" s="75" t="str">
        <f t="shared" si="189"/>
        <v>CUMPLE</v>
      </c>
      <c r="AE136" s="73">
        <v>16975</v>
      </c>
      <c r="AF136" s="74">
        <v>1697500</v>
      </c>
      <c r="AG136" s="75" t="str">
        <f>IF(AE136&lt;=H$136,"CUMPLE","NO CUMPLE")</f>
        <v>CUMPLE</v>
      </c>
      <c r="AI136" s="76">
        <v>16975</v>
      </c>
      <c r="AJ136" s="77">
        <v>1697500</v>
      </c>
      <c r="AK136" s="78" t="str">
        <f t="shared" si="190"/>
        <v>CUMPLE</v>
      </c>
      <c r="AM136" s="73">
        <v>14667</v>
      </c>
      <c r="AN136" s="74">
        <v>1466700</v>
      </c>
      <c r="AO136" s="75" t="str">
        <f t="shared" si="191"/>
        <v>CUMPLE</v>
      </c>
      <c r="AQ136" s="76">
        <v>17288.250000000004</v>
      </c>
      <c r="AR136" s="77">
        <v>1728825.0000000005</v>
      </c>
      <c r="AS136" s="78" t="str">
        <f t="shared" si="192"/>
        <v>CUMPLE</v>
      </c>
      <c r="AU136" s="76">
        <v>16968.21</v>
      </c>
      <c r="AV136" s="77">
        <v>1696821</v>
      </c>
      <c r="AW136" s="78" t="str">
        <f t="shared" si="193"/>
        <v>CUMPLE</v>
      </c>
      <c r="AY136" s="76">
        <v>17000</v>
      </c>
      <c r="AZ136" s="77">
        <f t="shared" si="194"/>
        <v>1700000</v>
      </c>
      <c r="BA136" s="78" t="str">
        <f t="shared" si="195"/>
        <v>CUMPLE</v>
      </c>
      <c r="BC136" s="76">
        <v>17500</v>
      </c>
      <c r="BD136" s="77">
        <v>1750000</v>
      </c>
      <c r="BE136" s="78" t="str">
        <f t="shared" si="196"/>
        <v>CUMPLE</v>
      </c>
    </row>
    <row r="137" spans="2:57" ht="15.75" customHeight="1">
      <c r="B137" s="86">
        <v>126</v>
      </c>
      <c r="C137" s="137" t="s">
        <v>139</v>
      </c>
      <c r="D137" s="87" t="s">
        <v>140</v>
      </c>
      <c r="E137" s="88">
        <v>1</v>
      </c>
      <c r="F137" s="88"/>
      <c r="G137" s="88" t="s">
        <v>118</v>
      </c>
      <c r="H137" s="107">
        <v>4000000</v>
      </c>
      <c r="I137" s="104">
        <f t="shared" si="184"/>
        <v>4000000</v>
      </c>
      <c r="J137" s="21"/>
      <c r="K137" s="73">
        <v>3800000</v>
      </c>
      <c r="L137" s="74">
        <v>3800000</v>
      </c>
      <c r="M137" s="75" t="str">
        <f t="shared" si="185"/>
        <v>CUMPLE</v>
      </c>
      <c r="O137" s="73">
        <v>3892000</v>
      </c>
      <c r="P137" s="74">
        <v>3892000</v>
      </c>
      <c r="Q137" s="75" t="str">
        <f t="shared" si="186"/>
        <v>CUMPLE</v>
      </c>
      <c r="S137" s="73">
        <v>4000000</v>
      </c>
      <c r="T137" s="74">
        <v>4000000</v>
      </c>
      <c r="U137" s="75" t="str">
        <f t="shared" si="187"/>
        <v>CUMPLE</v>
      </c>
      <c r="W137" s="73">
        <v>3822000</v>
      </c>
      <c r="X137" s="73">
        <v>3822000</v>
      </c>
      <c r="Y137" s="75" t="str">
        <f t="shared" si="188"/>
        <v>CUMPLE</v>
      </c>
      <c r="AA137" s="73">
        <v>3852000</v>
      </c>
      <c r="AB137" s="74">
        <v>3852000</v>
      </c>
      <c r="AC137" s="75" t="str">
        <f t="shared" si="189"/>
        <v>CUMPLE</v>
      </c>
      <c r="AE137" s="73">
        <v>3880000</v>
      </c>
      <c r="AF137" s="74">
        <v>3880000</v>
      </c>
      <c r="AG137" s="75" t="str">
        <f>IF(AE137&lt;=H$137,"CUMPLE","NO CUMPLE")</f>
        <v>CUMPLE</v>
      </c>
      <c r="AI137" s="76">
        <v>3880000</v>
      </c>
      <c r="AJ137" s="77">
        <v>3880000</v>
      </c>
      <c r="AK137" s="78" t="str">
        <f t="shared" si="190"/>
        <v>CUMPLE</v>
      </c>
      <c r="AM137" s="73">
        <v>4000000</v>
      </c>
      <c r="AN137" s="74">
        <v>4000000</v>
      </c>
      <c r="AO137" s="75" t="str">
        <f t="shared" si="191"/>
        <v>CUMPLE</v>
      </c>
      <c r="AQ137" s="76">
        <v>3951600.0000000005</v>
      </c>
      <c r="AR137" s="77">
        <v>3951600.0000000005</v>
      </c>
      <c r="AS137" s="78" t="str">
        <f t="shared" si="192"/>
        <v>CUMPLE</v>
      </c>
      <c r="AU137" s="76">
        <v>3879948.59</v>
      </c>
      <c r="AV137" s="77">
        <v>3879948.59</v>
      </c>
      <c r="AW137" s="78" t="str">
        <f t="shared" si="193"/>
        <v>CUMPLE</v>
      </c>
      <c r="AY137" s="76">
        <v>4000000</v>
      </c>
      <c r="AZ137" s="77">
        <f t="shared" si="194"/>
        <v>4000000</v>
      </c>
      <c r="BA137" s="78" t="str">
        <f t="shared" si="195"/>
        <v>CUMPLE</v>
      </c>
      <c r="BC137" s="76">
        <v>4000000</v>
      </c>
      <c r="BD137" s="77">
        <v>4000000</v>
      </c>
      <c r="BE137" s="78" t="str">
        <f t="shared" si="196"/>
        <v>CUMPLE</v>
      </c>
    </row>
    <row r="138" spans="2:57" ht="15.75" customHeight="1">
      <c r="B138" s="86">
        <v>127</v>
      </c>
      <c r="C138" s="137" t="s">
        <v>141</v>
      </c>
      <c r="D138" s="87" t="s">
        <v>142</v>
      </c>
      <c r="E138" s="88">
        <v>2</v>
      </c>
      <c r="F138" s="88"/>
      <c r="G138" s="88" t="s">
        <v>80</v>
      </c>
      <c r="H138" s="107">
        <v>910000</v>
      </c>
      <c r="I138" s="104">
        <f t="shared" si="184"/>
        <v>1820000</v>
      </c>
      <c r="J138" s="21"/>
      <c r="K138" s="73">
        <v>850000</v>
      </c>
      <c r="L138" s="74">
        <v>1700000</v>
      </c>
      <c r="M138" s="75" t="str">
        <f t="shared" si="185"/>
        <v>CUMPLE</v>
      </c>
      <c r="O138" s="73">
        <v>885430</v>
      </c>
      <c r="P138" s="74">
        <v>1770860</v>
      </c>
      <c r="Q138" s="75" t="str">
        <f t="shared" si="186"/>
        <v>CUMPLE</v>
      </c>
      <c r="S138" s="73">
        <v>910000</v>
      </c>
      <c r="T138" s="74">
        <v>1820000</v>
      </c>
      <c r="U138" s="75" t="str">
        <f t="shared" si="187"/>
        <v>CUMPLE</v>
      </c>
      <c r="W138" s="73">
        <v>869500</v>
      </c>
      <c r="X138" s="74">
        <v>1739000</v>
      </c>
      <c r="Y138" s="75" t="str">
        <f t="shared" si="188"/>
        <v>CUMPLE</v>
      </c>
      <c r="AA138" s="73">
        <v>876330</v>
      </c>
      <c r="AB138" s="74">
        <v>1752660</v>
      </c>
      <c r="AC138" s="75" t="str">
        <f t="shared" si="189"/>
        <v>CUMPLE</v>
      </c>
      <c r="AE138" s="73">
        <v>882700</v>
      </c>
      <c r="AF138" s="74">
        <v>1765400</v>
      </c>
      <c r="AG138" s="75" t="str">
        <f>IF(AE138&lt;=H$138,"CUMPLE","NO CUMPLE")</f>
        <v>CUMPLE</v>
      </c>
      <c r="AI138" s="76">
        <v>882700</v>
      </c>
      <c r="AJ138" s="77">
        <v>1765400</v>
      </c>
      <c r="AK138" s="78" t="str">
        <f t="shared" si="190"/>
        <v>CUMPLE</v>
      </c>
      <c r="AM138" s="73">
        <v>910000</v>
      </c>
      <c r="AN138" s="74">
        <v>1820000</v>
      </c>
      <c r="AO138" s="75" t="str">
        <f t="shared" si="191"/>
        <v>CUMPLE</v>
      </c>
      <c r="AQ138" s="76">
        <v>898989.00000000012</v>
      </c>
      <c r="AR138" s="77">
        <v>1797978.0000000002</v>
      </c>
      <c r="AS138" s="78" t="str">
        <f t="shared" si="192"/>
        <v>CUMPLE</v>
      </c>
      <c r="AU138" s="76">
        <v>882693.21</v>
      </c>
      <c r="AV138" s="77">
        <v>1765386.42</v>
      </c>
      <c r="AW138" s="78" t="str">
        <f t="shared" si="193"/>
        <v>CUMPLE</v>
      </c>
      <c r="AY138" s="76">
        <v>900000</v>
      </c>
      <c r="AZ138" s="77">
        <f t="shared" si="194"/>
        <v>1800000</v>
      </c>
      <c r="BA138" s="78" t="str">
        <f t="shared" si="195"/>
        <v>CUMPLE</v>
      </c>
      <c r="BC138" s="76">
        <v>900000</v>
      </c>
      <c r="BD138" s="77">
        <v>1800000</v>
      </c>
      <c r="BE138" s="78" t="str">
        <f t="shared" si="196"/>
        <v>CUMPLE</v>
      </c>
    </row>
    <row r="139" spans="2:57" ht="15.75" customHeight="1">
      <c r="B139" s="86">
        <v>128</v>
      </c>
      <c r="C139" s="137" t="s">
        <v>143</v>
      </c>
      <c r="D139" s="87" t="s">
        <v>144</v>
      </c>
      <c r="E139" s="88">
        <v>3</v>
      </c>
      <c r="F139" s="88"/>
      <c r="G139" s="88" t="s">
        <v>118</v>
      </c>
      <c r="H139" s="107">
        <v>1500000</v>
      </c>
      <c r="I139" s="104">
        <f t="shared" si="184"/>
        <v>4500000</v>
      </c>
      <c r="J139" s="147" t="s">
        <v>40</v>
      </c>
      <c r="K139" s="148">
        <v>1300000</v>
      </c>
      <c r="L139" s="74">
        <v>3900000</v>
      </c>
      <c r="M139" s="75" t="str">
        <f t="shared" si="185"/>
        <v>CUMPLE</v>
      </c>
      <c r="O139" s="148">
        <v>1459500</v>
      </c>
      <c r="P139" s="74">
        <v>4378500</v>
      </c>
      <c r="Q139" s="75" t="str">
        <f t="shared" si="186"/>
        <v>CUMPLE</v>
      </c>
      <c r="S139" s="148">
        <v>1200000</v>
      </c>
      <c r="T139" s="74">
        <v>3600000</v>
      </c>
      <c r="U139" s="75" t="str">
        <f t="shared" si="187"/>
        <v>CUMPLE</v>
      </c>
      <c r="W139" s="148">
        <v>1433250</v>
      </c>
      <c r="X139" s="74">
        <v>4299750</v>
      </c>
      <c r="Y139" s="75" t="str">
        <f t="shared" si="188"/>
        <v>CUMPLE</v>
      </c>
      <c r="AA139" s="148">
        <v>1444500</v>
      </c>
      <c r="AB139" s="74">
        <v>4333500</v>
      </c>
      <c r="AC139" s="75" t="str">
        <f t="shared" si="189"/>
        <v>CUMPLE</v>
      </c>
      <c r="AE139" s="148">
        <v>1455000</v>
      </c>
      <c r="AF139" s="74">
        <v>4365000</v>
      </c>
      <c r="AG139" s="75" t="str">
        <f>IF(AE139&lt;=H$139,"CUMPLE","NO CUMPLE")</f>
        <v>CUMPLE</v>
      </c>
      <c r="AI139" s="76">
        <v>1455000</v>
      </c>
      <c r="AJ139" s="77">
        <v>4365000</v>
      </c>
      <c r="AK139" s="78" t="str">
        <f t="shared" si="190"/>
        <v>CUMPLE</v>
      </c>
      <c r="AM139" s="148">
        <v>1500000</v>
      </c>
      <c r="AN139" s="74">
        <v>4500000</v>
      </c>
      <c r="AO139" s="75" t="str">
        <f t="shared" si="191"/>
        <v>CUMPLE</v>
      </c>
      <c r="AQ139" s="76">
        <v>1481850.0000000002</v>
      </c>
      <c r="AR139" s="77">
        <v>4445550.0000000009</v>
      </c>
      <c r="AS139" s="78" t="str">
        <f t="shared" si="192"/>
        <v>CUMPLE</v>
      </c>
      <c r="AU139" s="76">
        <v>1454995.15</v>
      </c>
      <c r="AV139" s="77">
        <v>4364985.4499999993</v>
      </c>
      <c r="AW139" s="78" t="str">
        <f t="shared" si="193"/>
        <v>CUMPLE</v>
      </c>
      <c r="AY139" s="76">
        <v>1500000</v>
      </c>
      <c r="AZ139" s="77">
        <f t="shared" si="194"/>
        <v>4500000</v>
      </c>
      <c r="BA139" s="78" t="str">
        <f t="shared" si="195"/>
        <v>CUMPLE</v>
      </c>
      <c r="BC139" s="76">
        <v>1500000</v>
      </c>
      <c r="BD139" s="77">
        <v>4500000</v>
      </c>
      <c r="BE139" s="78" t="str">
        <f t="shared" si="196"/>
        <v>CUMPLE</v>
      </c>
    </row>
    <row r="140" spans="2:57" ht="15.75" customHeight="1">
      <c r="B140" s="241" t="s">
        <v>32</v>
      </c>
      <c r="C140" s="242"/>
      <c r="D140" s="242"/>
      <c r="E140" s="242"/>
      <c r="F140" s="242"/>
      <c r="G140" s="242"/>
      <c r="H140" s="243"/>
      <c r="I140" s="149">
        <f>SUM(I12:I139)</f>
        <v>785446000</v>
      </c>
      <c r="J140" s="21"/>
      <c r="K140" s="42"/>
      <c r="L140" s="150">
        <f>SUM(L12:L139)</f>
        <v>752189200</v>
      </c>
      <c r="M140" s="151" t="str">
        <f>IF(L140&lt;=I140,"CUMPLE","NO CUMPLE")</f>
        <v>CUMPLE</v>
      </c>
      <c r="O140" s="42"/>
      <c r="P140" s="150">
        <f>SUM(P12:P139)</f>
        <v>774710143.89999998</v>
      </c>
      <c r="Q140" s="151" t="str">
        <f>IF(P140&lt;=I140,"CUMPLE","NO CUMPLE")</f>
        <v>CUMPLE</v>
      </c>
      <c r="S140" s="42"/>
      <c r="T140" s="150">
        <f>SUM(T12:T139)</f>
        <v>765809850</v>
      </c>
      <c r="U140" s="151" t="str">
        <f>IF(T140&lt;=I140,"CUMPLE","NO CUMPLE")</f>
        <v>CUMPLE</v>
      </c>
      <c r="W140" s="42"/>
      <c r="X140" s="150">
        <f>SUM(X12:X139)</f>
        <v>767371900</v>
      </c>
      <c r="Y140" s="75" t="str">
        <f>IF(X140&lt;=I140,"CUMPLE","NO CUMPLE")</f>
        <v>CUMPLE</v>
      </c>
      <c r="AA140" s="42"/>
      <c r="AB140" s="150">
        <f>SUM(AB12:AB139)</f>
        <v>769104605.89999998</v>
      </c>
      <c r="AC140" s="75" t="str">
        <f>IF(AB140&lt;=I140,"CUMPLE","NO CUMPLE")</f>
        <v>CUMPLE</v>
      </c>
      <c r="AE140" s="42"/>
      <c r="AF140" s="150">
        <f>SUM(AF12:AF139)</f>
        <v>770699771</v>
      </c>
      <c r="AG140" s="75" t="str">
        <f>IF(AF140&lt;=I$140,"CUMPLE","NO CUMPLE")</f>
        <v>CUMPLE</v>
      </c>
      <c r="AI140" s="42"/>
      <c r="AJ140" s="150">
        <f>SUM(AJ12:AJ139)</f>
        <v>769322321</v>
      </c>
      <c r="AK140" s="152" t="str">
        <f>IF(AJ140&lt;=I140,"CUMPLE","NO CUMPLE")</f>
        <v>CUMPLE</v>
      </c>
      <c r="AM140" s="42"/>
      <c r="AN140" s="150">
        <f>SUM(AN12:AN139)</f>
        <v>776672700</v>
      </c>
      <c r="AO140" s="75" t="str">
        <f>IF(AN140&lt;=I140,"CUMPLE","NO CUMPLE")</f>
        <v>CUMPLE</v>
      </c>
      <c r="AQ140" s="42"/>
      <c r="AR140" s="150">
        <f>SUM(AR12:AR139)</f>
        <v>780634991.0999999</v>
      </c>
      <c r="AS140" s="152" t="str">
        <f>IF(AR140&lt;=I140,"CUMPLE","NO CUMPLE")</f>
        <v>CUMPLE</v>
      </c>
      <c r="AV140" s="150">
        <f>SUM(AV12:AV139)</f>
        <v>773040688.84000027</v>
      </c>
      <c r="AW140" s="152" t="str">
        <f>IF(AV140&lt;=I140,"CUMPLE","NO CUMPLE")</f>
        <v>CUMPLE</v>
      </c>
      <c r="AZ140" s="150">
        <f>SUM(AZ12:AZ139)</f>
        <v>784185020</v>
      </c>
      <c r="BA140" s="152" t="str">
        <f>IF(AZ140&lt;=I140,"CUMPLE","NO CUMPLE")</f>
        <v>CUMPLE</v>
      </c>
      <c r="BD140" s="150">
        <f>SUM(BD12:BD139)</f>
        <v>774224968</v>
      </c>
      <c r="BE140" s="152" t="str">
        <f>IF(BD140&lt;=I140,"CUMPLE","NO CUMPLE")</f>
        <v>CUMPLE</v>
      </c>
    </row>
    <row r="141" spans="2:57" ht="15.75" customHeight="1">
      <c r="K141" s="17"/>
      <c r="L141" s="17"/>
    </row>
    <row r="142" spans="2:57" ht="15.75" customHeight="1">
      <c r="K142" s="17"/>
      <c r="L142" s="17"/>
    </row>
    <row r="143" spans="2:57" ht="15.75" customHeight="1">
      <c r="K143" s="17"/>
      <c r="L143" s="17"/>
    </row>
    <row r="144" spans="2:57" ht="15.75" customHeight="1">
      <c r="K144" s="17"/>
      <c r="L144" s="17"/>
    </row>
    <row r="145" spans="11:12" ht="15.75" customHeight="1">
      <c r="K145" s="17"/>
      <c r="L145" s="17"/>
    </row>
    <row r="146" spans="11:12" ht="15.75" customHeight="1">
      <c r="K146" s="17"/>
      <c r="L146" s="17"/>
    </row>
    <row r="147" spans="11:12" ht="15.75" customHeight="1">
      <c r="K147" s="17"/>
      <c r="L147" s="17"/>
    </row>
    <row r="148" spans="11:12" ht="15.75" customHeight="1">
      <c r="K148" s="17"/>
      <c r="L148" s="17"/>
    </row>
    <row r="149" spans="11:12" ht="15.75" customHeight="1">
      <c r="K149" s="17"/>
      <c r="L149" s="17"/>
    </row>
    <row r="150" spans="11:12" ht="15.75" customHeight="1">
      <c r="K150" s="17"/>
      <c r="L150" s="17"/>
    </row>
    <row r="151" spans="11:12" ht="15.75" customHeight="1">
      <c r="K151" s="17"/>
      <c r="L151" s="17"/>
    </row>
    <row r="152" spans="11:12" ht="15.75" customHeight="1">
      <c r="K152" s="17"/>
      <c r="L152" s="17"/>
    </row>
    <row r="153" spans="11:12" ht="15.75" customHeight="1">
      <c r="K153" s="17"/>
      <c r="L153" s="17"/>
    </row>
    <row r="154" spans="11:12" ht="15.75" customHeight="1">
      <c r="K154" s="17"/>
      <c r="L154" s="17"/>
    </row>
    <row r="155" spans="11:12" ht="15.75" customHeight="1">
      <c r="K155" s="17"/>
      <c r="L155" s="17"/>
    </row>
    <row r="156" spans="11:12" ht="15.75" customHeight="1">
      <c r="K156" s="17"/>
      <c r="L156" s="17"/>
    </row>
    <row r="157" spans="11:12" ht="15.75" customHeight="1">
      <c r="K157" s="17"/>
      <c r="L157" s="17"/>
    </row>
    <row r="158" spans="11:12" ht="15.75" customHeight="1">
      <c r="K158" s="17"/>
      <c r="L158" s="17"/>
    </row>
    <row r="159" spans="11:12" ht="15.75" customHeight="1">
      <c r="K159" s="17"/>
      <c r="L159" s="17"/>
    </row>
    <row r="160" spans="11:12" ht="15.75" customHeight="1">
      <c r="K160" s="17"/>
      <c r="L160" s="17"/>
    </row>
    <row r="161" spans="11:12" ht="15.75" customHeight="1">
      <c r="K161" s="17"/>
      <c r="L161" s="17"/>
    </row>
    <row r="162" spans="11:12" ht="15.75" customHeight="1">
      <c r="K162" s="17"/>
      <c r="L162" s="17"/>
    </row>
    <row r="163" spans="11:12" ht="15.75" customHeight="1">
      <c r="K163" s="17"/>
      <c r="L163" s="17"/>
    </row>
    <row r="164" spans="11:12" ht="15.75" customHeight="1">
      <c r="K164" s="17"/>
      <c r="L164" s="17"/>
    </row>
    <row r="165" spans="11:12" ht="15.75" customHeight="1">
      <c r="K165" s="17"/>
      <c r="L165" s="17"/>
    </row>
    <row r="166" spans="11:12" ht="15.75" customHeight="1">
      <c r="K166" s="17"/>
      <c r="L166" s="17"/>
    </row>
    <row r="167" spans="11:12" ht="15.75" customHeight="1">
      <c r="K167" s="17"/>
      <c r="L167" s="17"/>
    </row>
    <row r="168" spans="11:12" ht="15.75" customHeight="1">
      <c r="K168" s="17"/>
      <c r="L168" s="17"/>
    </row>
    <row r="169" spans="11:12" ht="15.75" customHeight="1">
      <c r="K169" s="17"/>
      <c r="L169" s="17"/>
    </row>
    <row r="170" spans="11:12" ht="15.75" customHeight="1">
      <c r="K170" s="17"/>
      <c r="L170" s="17"/>
    </row>
    <row r="171" spans="11:12" ht="15.75" customHeight="1">
      <c r="K171" s="17"/>
      <c r="L171" s="17"/>
    </row>
    <row r="172" spans="11:12" ht="15.75" customHeight="1">
      <c r="K172" s="17"/>
      <c r="L172" s="17"/>
    </row>
    <row r="173" spans="11:12" ht="15.75" customHeight="1">
      <c r="K173" s="17"/>
      <c r="L173" s="17"/>
    </row>
    <row r="174" spans="11:12" ht="15.75" customHeight="1">
      <c r="K174" s="17"/>
      <c r="L174" s="17"/>
    </row>
    <row r="175" spans="11:12" ht="15.75" customHeight="1">
      <c r="K175" s="17"/>
      <c r="L175" s="17"/>
    </row>
    <row r="176" spans="11:12" ht="15.75" customHeight="1">
      <c r="K176" s="17"/>
      <c r="L176" s="17"/>
    </row>
    <row r="177" spans="11:12" ht="15.75" customHeight="1">
      <c r="K177" s="17"/>
      <c r="L177" s="17"/>
    </row>
    <row r="178" spans="11:12" ht="15.75" customHeight="1">
      <c r="K178" s="17"/>
      <c r="L178" s="17"/>
    </row>
    <row r="179" spans="11:12" ht="15.75" customHeight="1">
      <c r="K179" s="17"/>
      <c r="L179" s="17"/>
    </row>
    <row r="180" spans="11:12" ht="15.75" customHeight="1">
      <c r="K180" s="17"/>
      <c r="L180" s="17"/>
    </row>
    <row r="181" spans="11:12" ht="15.75" customHeight="1">
      <c r="K181" s="17"/>
      <c r="L181" s="17"/>
    </row>
    <row r="182" spans="11:12" ht="15.75" customHeight="1">
      <c r="K182" s="17"/>
      <c r="L182" s="17"/>
    </row>
    <row r="183" spans="11:12" ht="15.75" customHeight="1">
      <c r="K183" s="17"/>
      <c r="L183" s="17"/>
    </row>
    <row r="184" spans="11:12" ht="15.75" customHeight="1">
      <c r="K184" s="17"/>
      <c r="L184" s="17"/>
    </row>
    <row r="185" spans="11:12" ht="15.75" customHeight="1">
      <c r="K185" s="17"/>
      <c r="L185" s="17"/>
    </row>
    <row r="186" spans="11:12" ht="15.75" customHeight="1">
      <c r="K186" s="17"/>
      <c r="L186" s="17"/>
    </row>
    <row r="187" spans="11:12" ht="15.75" customHeight="1">
      <c r="K187" s="17"/>
      <c r="L187" s="17"/>
    </row>
    <row r="188" spans="11:12" ht="15.75" customHeight="1">
      <c r="K188" s="17"/>
      <c r="L188" s="17"/>
    </row>
    <row r="189" spans="11:12" ht="15.75" customHeight="1">
      <c r="K189" s="17"/>
      <c r="L189" s="17"/>
    </row>
    <row r="190" spans="11:12" ht="15.75" customHeight="1">
      <c r="K190" s="17"/>
      <c r="L190" s="17"/>
    </row>
    <row r="191" spans="11:12" ht="15.75" customHeight="1">
      <c r="K191" s="17"/>
      <c r="L191" s="17"/>
    </row>
    <row r="192" spans="11:12" ht="15.75" customHeight="1">
      <c r="K192" s="17"/>
      <c r="L192" s="17"/>
    </row>
    <row r="193" spans="11:12" ht="15.75" customHeight="1">
      <c r="K193" s="17"/>
      <c r="L193" s="17"/>
    </row>
    <row r="194" spans="11:12" ht="15.75" customHeight="1">
      <c r="K194" s="17"/>
      <c r="L194" s="17"/>
    </row>
    <row r="195" spans="11:12" ht="15.75" customHeight="1">
      <c r="K195" s="17"/>
      <c r="L195" s="17"/>
    </row>
    <row r="196" spans="11:12" ht="15.75" customHeight="1">
      <c r="K196" s="17"/>
      <c r="L196" s="17"/>
    </row>
    <row r="197" spans="11:12" ht="15.75" customHeight="1">
      <c r="K197" s="17"/>
      <c r="L197" s="17"/>
    </row>
    <row r="198" spans="11:12" ht="15.75" customHeight="1">
      <c r="K198" s="17"/>
      <c r="L198" s="17"/>
    </row>
    <row r="199" spans="11:12" ht="15.75" customHeight="1">
      <c r="K199" s="17"/>
      <c r="L199" s="17"/>
    </row>
    <row r="200" spans="11:12" ht="15.75" customHeight="1">
      <c r="K200" s="17"/>
      <c r="L200" s="17"/>
    </row>
    <row r="201" spans="11:12" ht="15.75" customHeight="1">
      <c r="K201" s="17"/>
      <c r="L201" s="17"/>
    </row>
    <row r="202" spans="11:12" ht="15.75" customHeight="1">
      <c r="K202" s="17"/>
      <c r="L202" s="17"/>
    </row>
    <row r="203" spans="11:12" ht="15.75" customHeight="1">
      <c r="K203" s="17"/>
      <c r="L203" s="17"/>
    </row>
    <row r="204" spans="11:12" ht="15.75" customHeight="1">
      <c r="K204" s="17"/>
      <c r="L204" s="17"/>
    </row>
    <row r="205" spans="11:12" ht="15.75" customHeight="1">
      <c r="K205" s="17"/>
      <c r="L205" s="17"/>
    </row>
    <row r="206" spans="11:12" ht="15.75" customHeight="1">
      <c r="K206" s="17"/>
      <c r="L206" s="17"/>
    </row>
    <row r="207" spans="11:12" ht="15.75" customHeight="1">
      <c r="K207" s="17"/>
      <c r="L207" s="17"/>
    </row>
    <row r="208" spans="11:12" ht="15.75" customHeight="1">
      <c r="K208" s="17"/>
      <c r="L208" s="17"/>
    </row>
    <row r="209" spans="11:12" ht="15.75" customHeight="1">
      <c r="K209" s="17"/>
      <c r="L209" s="17"/>
    </row>
    <row r="210" spans="11:12" ht="15.75" customHeight="1">
      <c r="K210" s="17"/>
      <c r="L210" s="17"/>
    </row>
    <row r="211" spans="11:12" ht="15.75" customHeight="1">
      <c r="K211" s="17"/>
      <c r="L211" s="17"/>
    </row>
    <row r="212" spans="11:12" ht="15.75" customHeight="1">
      <c r="K212" s="17"/>
      <c r="L212" s="17"/>
    </row>
    <row r="213" spans="11:12" ht="15.75" customHeight="1">
      <c r="K213" s="17"/>
      <c r="L213" s="17"/>
    </row>
    <row r="214" spans="11:12" ht="15.75" customHeight="1">
      <c r="K214" s="17"/>
      <c r="L214" s="17"/>
    </row>
    <row r="215" spans="11:12" ht="15.75" customHeight="1">
      <c r="K215" s="17"/>
      <c r="L215" s="17"/>
    </row>
    <row r="216" spans="11:12" ht="15.75" customHeight="1">
      <c r="K216" s="17"/>
      <c r="L216" s="17"/>
    </row>
    <row r="217" spans="11:12" ht="15.75" customHeight="1">
      <c r="K217" s="17"/>
      <c r="L217" s="17"/>
    </row>
    <row r="218" spans="11:12" ht="15.75" customHeight="1">
      <c r="K218" s="17"/>
      <c r="L218" s="17"/>
    </row>
    <row r="219" spans="11:12" ht="15.75" customHeight="1">
      <c r="K219" s="17"/>
      <c r="L219" s="17"/>
    </row>
    <row r="220" spans="11:12" ht="15.75" customHeight="1">
      <c r="K220" s="17"/>
      <c r="L220" s="17"/>
    </row>
    <row r="221" spans="11:12" ht="15.75" customHeight="1">
      <c r="K221" s="17"/>
      <c r="L221" s="17"/>
    </row>
    <row r="222" spans="11:12" ht="15.75" customHeight="1">
      <c r="K222" s="17"/>
      <c r="L222" s="17"/>
    </row>
    <row r="223" spans="11:12" ht="15.75" customHeight="1">
      <c r="K223" s="17"/>
      <c r="L223" s="17"/>
    </row>
    <row r="224" spans="11:12" ht="15.75" customHeight="1">
      <c r="K224" s="17"/>
      <c r="L224" s="17"/>
    </row>
    <row r="225" spans="11:12" ht="15.75" customHeight="1">
      <c r="K225" s="17"/>
      <c r="L225" s="17"/>
    </row>
    <row r="226" spans="11:12" ht="15.75" customHeight="1">
      <c r="K226" s="17"/>
      <c r="L226" s="17"/>
    </row>
    <row r="227" spans="11:12" ht="15.75" customHeight="1">
      <c r="K227" s="17"/>
      <c r="L227" s="17"/>
    </row>
    <row r="228" spans="11:12" ht="15.75" customHeight="1">
      <c r="K228" s="17"/>
      <c r="L228" s="17"/>
    </row>
    <row r="229" spans="11:12" ht="15.75" customHeight="1">
      <c r="K229" s="17"/>
      <c r="L229" s="17"/>
    </row>
    <row r="230" spans="11:12" ht="15.75" customHeight="1">
      <c r="K230" s="17"/>
      <c r="L230" s="17"/>
    </row>
    <row r="231" spans="11:12" ht="15.75" customHeight="1">
      <c r="K231" s="17"/>
      <c r="L231" s="17"/>
    </row>
    <row r="232" spans="11:12" ht="15.75" customHeight="1">
      <c r="K232" s="17"/>
      <c r="L232" s="17"/>
    </row>
    <row r="233" spans="11:12" ht="15.75" customHeight="1">
      <c r="K233" s="17"/>
      <c r="L233" s="17"/>
    </row>
    <row r="234" spans="11:12" ht="15.75" customHeight="1">
      <c r="K234" s="17"/>
      <c r="L234" s="17"/>
    </row>
    <row r="235" spans="11:12" ht="15.75" customHeight="1">
      <c r="K235" s="17"/>
      <c r="L235" s="17"/>
    </row>
    <row r="236" spans="11:12" ht="15.75" customHeight="1">
      <c r="K236" s="17"/>
      <c r="L236" s="17"/>
    </row>
    <row r="237" spans="11:12" ht="15.75" customHeight="1">
      <c r="K237" s="17"/>
      <c r="L237" s="17"/>
    </row>
    <row r="238" spans="11:12" ht="15.75" customHeight="1">
      <c r="K238" s="17"/>
      <c r="L238" s="17"/>
    </row>
    <row r="239" spans="11:12" ht="15.75" customHeight="1">
      <c r="K239" s="17"/>
      <c r="L239" s="17"/>
    </row>
    <row r="240" spans="11:12" ht="15.75" customHeight="1">
      <c r="K240" s="17"/>
      <c r="L240" s="17"/>
    </row>
    <row r="241" spans="11:12" ht="15.75" customHeight="1">
      <c r="K241" s="17"/>
      <c r="L241" s="17"/>
    </row>
    <row r="242" spans="11:12" ht="15.75" customHeight="1">
      <c r="K242" s="17"/>
      <c r="L242" s="17"/>
    </row>
    <row r="243" spans="11:12" ht="15.75" customHeight="1">
      <c r="K243" s="17"/>
      <c r="L243" s="17"/>
    </row>
    <row r="244" spans="11:12" ht="15.75" customHeight="1">
      <c r="K244" s="17"/>
      <c r="L244" s="17"/>
    </row>
    <row r="245" spans="11:12" ht="15.75" customHeight="1">
      <c r="K245" s="17"/>
      <c r="L245" s="17"/>
    </row>
    <row r="246" spans="11:12" ht="15.75" customHeight="1">
      <c r="K246" s="17"/>
      <c r="L246" s="17"/>
    </row>
    <row r="247" spans="11:12" ht="15.75" customHeight="1">
      <c r="K247" s="17"/>
      <c r="L247" s="17"/>
    </row>
    <row r="248" spans="11:12" ht="15.75" customHeight="1">
      <c r="K248" s="17"/>
      <c r="L248" s="17"/>
    </row>
    <row r="249" spans="11:12" ht="15.75" customHeight="1">
      <c r="K249" s="17"/>
      <c r="L249" s="17"/>
    </row>
    <row r="250" spans="11:12" ht="15.75" customHeight="1">
      <c r="K250" s="17"/>
      <c r="L250" s="17"/>
    </row>
    <row r="251" spans="11:12" ht="15.75" customHeight="1">
      <c r="K251" s="17"/>
      <c r="L251" s="17"/>
    </row>
    <row r="252" spans="11:12" ht="15.75" customHeight="1">
      <c r="K252" s="17"/>
      <c r="L252" s="17"/>
    </row>
    <row r="253" spans="11:12" ht="15.75" customHeight="1">
      <c r="K253" s="17"/>
      <c r="L253" s="17"/>
    </row>
    <row r="254" spans="11:12" ht="15.75" customHeight="1">
      <c r="K254" s="17"/>
      <c r="L254" s="17"/>
    </row>
    <row r="255" spans="11:12" ht="15.75" customHeight="1">
      <c r="K255" s="17"/>
      <c r="L255" s="17"/>
    </row>
    <row r="256" spans="11:12" ht="15.75" customHeight="1">
      <c r="K256" s="17"/>
      <c r="L256" s="17"/>
    </row>
    <row r="257" spans="11:12" ht="15.75" customHeight="1">
      <c r="K257" s="17"/>
      <c r="L257" s="17"/>
    </row>
    <row r="258" spans="11:12" ht="15.75" customHeight="1">
      <c r="K258" s="17"/>
      <c r="L258" s="17"/>
    </row>
    <row r="259" spans="11:12" ht="15.75" customHeight="1">
      <c r="K259" s="17"/>
      <c r="L259" s="17"/>
    </row>
    <row r="260" spans="11:12" ht="15.75" customHeight="1">
      <c r="K260" s="17"/>
      <c r="L260" s="17"/>
    </row>
    <row r="261" spans="11:12" ht="15.75" customHeight="1">
      <c r="K261" s="17"/>
      <c r="L261" s="17"/>
    </row>
    <row r="262" spans="11:12" ht="15.75" customHeight="1">
      <c r="K262" s="17"/>
      <c r="L262" s="17"/>
    </row>
    <row r="263" spans="11:12" ht="15.75" customHeight="1">
      <c r="K263" s="17"/>
      <c r="L263" s="17"/>
    </row>
    <row r="264" spans="11:12" ht="15.75" customHeight="1">
      <c r="K264" s="17"/>
      <c r="L264" s="17"/>
    </row>
    <row r="265" spans="11:12" ht="15.75" customHeight="1">
      <c r="K265" s="17"/>
      <c r="L265" s="17"/>
    </row>
    <row r="266" spans="11:12" ht="15.75" customHeight="1">
      <c r="K266" s="17"/>
      <c r="L266" s="17"/>
    </row>
    <row r="267" spans="11:12" ht="15.75" customHeight="1">
      <c r="K267" s="17"/>
      <c r="L267" s="17"/>
    </row>
    <row r="268" spans="11:12" ht="15.75" customHeight="1">
      <c r="K268" s="17"/>
      <c r="L268" s="17"/>
    </row>
    <row r="269" spans="11:12" ht="15.75" customHeight="1">
      <c r="K269" s="17"/>
      <c r="L269" s="17"/>
    </row>
    <row r="270" spans="11:12" ht="15.75" customHeight="1">
      <c r="K270" s="17"/>
      <c r="L270" s="17"/>
    </row>
    <row r="271" spans="11:12" ht="15.75" customHeight="1">
      <c r="K271" s="17"/>
      <c r="L271" s="17"/>
    </row>
    <row r="272" spans="11:12" ht="15.75" customHeight="1">
      <c r="K272" s="17"/>
      <c r="L272" s="17"/>
    </row>
    <row r="273" spans="11:12" ht="15.75" customHeight="1">
      <c r="K273" s="17"/>
      <c r="L273" s="17"/>
    </row>
    <row r="274" spans="11:12" ht="15.75" customHeight="1">
      <c r="K274" s="17"/>
      <c r="L274" s="17"/>
    </row>
    <row r="275" spans="11:12" ht="15.75" customHeight="1">
      <c r="K275" s="17"/>
      <c r="L275" s="17"/>
    </row>
    <row r="276" spans="11:12" ht="15.75" customHeight="1">
      <c r="K276" s="17"/>
      <c r="L276" s="17"/>
    </row>
    <row r="277" spans="11:12" ht="15.75" customHeight="1">
      <c r="K277" s="17"/>
      <c r="L277" s="17"/>
    </row>
    <row r="278" spans="11:12" ht="15.75" customHeight="1">
      <c r="K278" s="17"/>
      <c r="L278" s="17"/>
    </row>
    <row r="279" spans="11:12" ht="15.75" customHeight="1">
      <c r="K279" s="17"/>
      <c r="L279" s="17"/>
    </row>
    <row r="280" spans="11:12" ht="15.75" customHeight="1">
      <c r="K280" s="17"/>
      <c r="L280" s="17"/>
    </row>
    <row r="281" spans="11:12" ht="15.75" customHeight="1">
      <c r="K281" s="17"/>
      <c r="L281" s="17"/>
    </row>
    <row r="282" spans="11:12" ht="15.75" customHeight="1">
      <c r="K282" s="17"/>
      <c r="L282" s="17"/>
    </row>
    <row r="283" spans="11:12" ht="15.75" customHeight="1">
      <c r="K283" s="17"/>
      <c r="L283" s="17"/>
    </row>
    <row r="284" spans="11:12" ht="15.75" customHeight="1">
      <c r="K284" s="17"/>
      <c r="L284" s="17"/>
    </row>
    <row r="285" spans="11:12" ht="15.75" customHeight="1">
      <c r="K285" s="17"/>
      <c r="L285" s="17"/>
    </row>
    <row r="286" spans="11:12" ht="15.75" customHeight="1">
      <c r="K286" s="17"/>
      <c r="L286" s="17"/>
    </row>
    <row r="287" spans="11:12" ht="15.75" customHeight="1">
      <c r="K287" s="17"/>
      <c r="L287" s="17"/>
    </row>
    <row r="288" spans="11:12" ht="15.75" customHeight="1">
      <c r="K288" s="17"/>
      <c r="L288" s="17"/>
    </row>
    <row r="289" spans="11:12" ht="15.75" customHeight="1">
      <c r="K289" s="17"/>
      <c r="L289" s="17"/>
    </row>
    <row r="290" spans="11:12" ht="15.75" customHeight="1">
      <c r="K290" s="17"/>
      <c r="L290" s="17"/>
    </row>
    <row r="291" spans="11:12" ht="15.75" customHeight="1">
      <c r="K291" s="17"/>
      <c r="L291" s="17"/>
    </row>
    <row r="292" spans="11:12" ht="15.75" customHeight="1">
      <c r="K292" s="17"/>
      <c r="L292" s="17"/>
    </row>
    <row r="293" spans="11:12" ht="15.75" customHeight="1">
      <c r="K293" s="17"/>
      <c r="L293" s="17"/>
    </row>
    <row r="294" spans="11:12" ht="15.75" customHeight="1">
      <c r="K294" s="17"/>
      <c r="L294" s="17"/>
    </row>
    <row r="295" spans="11:12" ht="15.75" customHeight="1">
      <c r="K295" s="17"/>
      <c r="L295" s="17"/>
    </row>
    <row r="296" spans="11:12" ht="15.75" customHeight="1">
      <c r="K296" s="17"/>
      <c r="L296" s="17"/>
    </row>
    <row r="297" spans="11:12" ht="15.75" customHeight="1">
      <c r="K297" s="17"/>
      <c r="L297" s="17"/>
    </row>
    <row r="298" spans="11:12" ht="15.75" customHeight="1">
      <c r="K298" s="17"/>
      <c r="L298" s="17"/>
    </row>
    <row r="299" spans="11:12" ht="15.75" customHeight="1">
      <c r="K299" s="17"/>
      <c r="L299" s="17"/>
    </row>
    <row r="300" spans="11:12" ht="15.75" customHeight="1">
      <c r="K300" s="17"/>
      <c r="L300" s="17"/>
    </row>
    <row r="301" spans="11:12" ht="15.75" customHeight="1">
      <c r="K301" s="17"/>
      <c r="L301" s="17"/>
    </row>
    <row r="302" spans="11:12" ht="15.75" customHeight="1">
      <c r="K302" s="17"/>
      <c r="L302" s="17"/>
    </row>
    <row r="303" spans="11:12" ht="15.75" customHeight="1">
      <c r="K303" s="17"/>
      <c r="L303" s="17"/>
    </row>
    <row r="304" spans="11:12" ht="15.75" customHeight="1">
      <c r="K304" s="17"/>
      <c r="L304" s="17"/>
    </row>
    <row r="305" spans="11:12" ht="15.75" customHeight="1">
      <c r="K305" s="17"/>
      <c r="L305" s="17"/>
    </row>
    <row r="306" spans="11:12" ht="15.75" customHeight="1">
      <c r="K306" s="17"/>
      <c r="L306" s="17"/>
    </row>
    <row r="307" spans="11:12" ht="15.75" customHeight="1">
      <c r="K307" s="17"/>
      <c r="L307" s="17"/>
    </row>
    <row r="308" spans="11:12" ht="15.75" customHeight="1">
      <c r="K308" s="17"/>
      <c r="L308" s="17"/>
    </row>
    <row r="309" spans="11:12" ht="15.75" customHeight="1">
      <c r="K309" s="17"/>
      <c r="L309" s="17"/>
    </row>
    <row r="310" spans="11:12" ht="15.75" customHeight="1">
      <c r="K310" s="17"/>
      <c r="L310" s="17"/>
    </row>
    <row r="311" spans="11:12" ht="15.75" customHeight="1">
      <c r="K311" s="17"/>
      <c r="L311" s="17"/>
    </row>
    <row r="312" spans="11:12" ht="15.75" customHeight="1">
      <c r="K312" s="17"/>
      <c r="L312" s="17"/>
    </row>
    <row r="313" spans="11:12" ht="15.75" customHeight="1">
      <c r="K313" s="17"/>
      <c r="L313" s="17"/>
    </row>
    <row r="314" spans="11:12" ht="15.75" customHeight="1">
      <c r="K314" s="17"/>
      <c r="L314" s="17"/>
    </row>
    <row r="315" spans="11:12" ht="15.75" customHeight="1">
      <c r="K315" s="17"/>
      <c r="L315" s="17"/>
    </row>
    <row r="316" spans="11:12" ht="15.75" customHeight="1">
      <c r="K316" s="17"/>
      <c r="L316" s="17"/>
    </row>
    <row r="317" spans="11:12" ht="15.75" customHeight="1">
      <c r="K317" s="17"/>
      <c r="L317" s="17"/>
    </row>
    <row r="318" spans="11:12" ht="15.75" customHeight="1">
      <c r="K318" s="17"/>
      <c r="L318" s="17"/>
    </row>
    <row r="319" spans="11:12" ht="15.75" customHeight="1">
      <c r="K319" s="17"/>
      <c r="L319" s="17"/>
    </row>
    <row r="320" spans="11:12" ht="15.75" customHeight="1">
      <c r="K320" s="17"/>
      <c r="L320" s="17"/>
    </row>
    <row r="321" spans="11:12" ht="15.75" customHeight="1">
      <c r="K321" s="17"/>
      <c r="L321" s="17"/>
    </row>
    <row r="322" spans="11:12" ht="15.75" customHeight="1">
      <c r="K322" s="17"/>
      <c r="L322" s="17"/>
    </row>
    <row r="323" spans="11:12" ht="15.75" customHeight="1">
      <c r="K323" s="17"/>
      <c r="L323" s="17"/>
    </row>
    <row r="324" spans="11:12" ht="15.75" customHeight="1">
      <c r="K324" s="17"/>
      <c r="L324" s="17"/>
    </row>
    <row r="325" spans="11:12" ht="15.75" customHeight="1">
      <c r="K325" s="17"/>
      <c r="L325" s="17"/>
    </row>
    <row r="326" spans="11:12" ht="15.75" customHeight="1">
      <c r="K326" s="17"/>
      <c r="L326" s="17"/>
    </row>
    <row r="327" spans="11:12" ht="15.75" customHeight="1">
      <c r="K327" s="17"/>
      <c r="L327" s="17"/>
    </row>
    <row r="328" spans="11:12" ht="15.75" customHeight="1">
      <c r="K328" s="17"/>
      <c r="L328" s="17"/>
    </row>
    <row r="329" spans="11:12" ht="15.75" customHeight="1">
      <c r="K329" s="17"/>
      <c r="L329" s="17"/>
    </row>
    <row r="330" spans="11:12" ht="15.75" customHeight="1">
      <c r="K330" s="17"/>
      <c r="L330" s="17"/>
    </row>
    <row r="331" spans="11:12" ht="15.75" customHeight="1">
      <c r="K331" s="17"/>
      <c r="L331" s="17"/>
    </row>
    <row r="332" spans="11:12" ht="15.75" customHeight="1">
      <c r="K332" s="17"/>
      <c r="L332" s="17"/>
    </row>
    <row r="333" spans="11:12" ht="15.75" customHeight="1">
      <c r="K333" s="17"/>
      <c r="L333" s="17"/>
    </row>
    <row r="334" spans="11:12" ht="15.75" customHeight="1">
      <c r="K334" s="17"/>
      <c r="L334" s="17"/>
    </row>
    <row r="335" spans="11:12" ht="15.75" customHeight="1">
      <c r="K335" s="17"/>
      <c r="L335" s="17"/>
    </row>
    <row r="336" spans="11:12" ht="15.75" customHeight="1">
      <c r="K336" s="17"/>
      <c r="L336" s="17"/>
    </row>
    <row r="337" spans="11:12" ht="15.75" customHeight="1">
      <c r="K337" s="17"/>
      <c r="L337" s="17"/>
    </row>
    <row r="338" spans="11:12" ht="15.75" customHeight="1">
      <c r="K338" s="17"/>
      <c r="L338" s="17"/>
    </row>
    <row r="339" spans="11:12" ht="15.75" customHeight="1">
      <c r="K339" s="17"/>
      <c r="L339" s="17"/>
    </row>
    <row r="340" spans="11:12" ht="15.75" customHeight="1">
      <c r="K340" s="17"/>
      <c r="L340" s="17"/>
    </row>
    <row r="341" spans="11:12" ht="15.75" customHeight="1">
      <c r="K341" s="17"/>
      <c r="L341" s="17"/>
    </row>
    <row r="342" spans="11:12" ht="15.75" customHeight="1">
      <c r="K342" s="17"/>
      <c r="L342" s="17"/>
    </row>
    <row r="343" spans="11:12" ht="15.75" customHeight="1">
      <c r="K343" s="17"/>
      <c r="L343" s="17"/>
    </row>
    <row r="344" spans="11:12" ht="15.75" customHeight="1">
      <c r="K344" s="17"/>
      <c r="L344" s="17"/>
    </row>
    <row r="345" spans="11:12" ht="15.75" customHeight="1">
      <c r="K345" s="17"/>
      <c r="L345" s="17"/>
    </row>
    <row r="346" spans="11:12" ht="15.75" customHeight="1">
      <c r="K346" s="17"/>
      <c r="L346" s="17"/>
    </row>
    <row r="347" spans="11:12" ht="15.75" customHeight="1">
      <c r="K347" s="17"/>
      <c r="L347" s="17"/>
    </row>
    <row r="348" spans="11:12" ht="15.75" customHeight="1">
      <c r="K348" s="17"/>
      <c r="L348" s="17"/>
    </row>
    <row r="349" spans="11:12" ht="15.75" customHeight="1">
      <c r="K349" s="17"/>
      <c r="L349" s="17"/>
    </row>
    <row r="350" spans="11:12" ht="15.75" customHeight="1">
      <c r="K350" s="17"/>
      <c r="L350" s="17"/>
    </row>
    <row r="351" spans="11:12" ht="15.75" customHeight="1">
      <c r="K351" s="17"/>
      <c r="L351" s="17"/>
    </row>
    <row r="352" spans="11:12" ht="15.75" customHeight="1">
      <c r="K352" s="17"/>
      <c r="L352" s="17"/>
    </row>
    <row r="353" spans="11:12" ht="15.75" customHeight="1">
      <c r="K353" s="17"/>
      <c r="L353" s="17"/>
    </row>
    <row r="354" spans="11:12" ht="15.75" customHeight="1">
      <c r="K354" s="17"/>
      <c r="L354" s="17"/>
    </row>
    <row r="355" spans="11:12" ht="15.75" customHeight="1">
      <c r="K355" s="17"/>
      <c r="L355" s="17"/>
    </row>
    <row r="356" spans="11:12" ht="15.75" customHeight="1">
      <c r="K356" s="17"/>
      <c r="L356" s="17"/>
    </row>
    <row r="357" spans="11:12" ht="15.75" customHeight="1">
      <c r="K357" s="17"/>
      <c r="L357" s="17"/>
    </row>
    <row r="358" spans="11:12" ht="15.75" customHeight="1">
      <c r="K358" s="17"/>
      <c r="L358" s="17"/>
    </row>
    <row r="359" spans="11:12" ht="15.75" customHeight="1">
      <c r="K359" s="17"/>
      <c r="L359" s="17"/>
    </row>
    <row r="360" spans="11:12" ht="15.75" customHeight="1">
      <c r="K360" s="17"/>
      <c r="L360" s="17"/>
    </row>
    <row r="361" spans="11:12" ht="15.75" customHeight="1">
      <c r="K361" s="17"/>
      <c r="L361" s="17"/>
    </row>
    <row r="362" spans="11:12" ht="15.75" customHeight="1">
      <c r="K362" s="17"/>
      <c r="L362" s="17"/>
    </row>
    <row r="363" spans="11:12" ht="15.75" customHeight="1">
      <c r="K363" s="17"/>
      <c r="L363" s="17"/>
    </row>
    <row r="364" spans="11:12" ht="15.75" customHeight="1">
      <c r="K364" s="17"/>
      <c r="L364" s="17"/>
    </row>
    <row r="365" spans="11:12" ht="15.75" customHeight="1">
      <c r="K365" s="17"/>
      <c r="L365" s="17"/>
    </row>
    <row r="366" spans="11:12" ht="15.75" customHeight="1">
      <c r="K366" s="17"/>
      <c r="L366" s="17"/>
    </row>
    <row r="367" spans="11:12" ht="15.75" customHeight="1">
      <c r="K367" s="17"/>
      <c r="L367" s="17"/>
    </row>
    <row r="368" spans="11:12" ht="15.75" customHeight="1">
      <c r="K368" s="17"/>
      <c r="L368" s="17"/>
    </row>
    <row r="369" spans="11:12" ht="15.75" customHeight="1">
      <c r="K369" s="17"/>
      <c r="L369" s="17"/>
    </row>
    <row r="370" spans="11:12" ht="15.75" customHeight="1">
      <c r="K370" s="17"/>
      <c r="L370" s="17"/>
    </row>
    <row r="371" spans="11:12" ht="15.75" customHeight="1">
      <c r="K371" s="17"/>
      <c r="L371" s="17"/>
    </row>
    <row r="372" spans="11:12" ht="15.75" customHeight="1">
      <c r="K372" s="17"/>
      <c r="L372" s="17"/>
    </row>
    <row r="373" spans="11:12" ht="15.75" customHeight="1">
      <c r="K373" s="17"/>
      <c r="L373" s="17"/>
    </row>
    <row r="374" spans="11:12" ht="15.75" customHeight="1">
      <c r="K374" s="17"/>
      <c r="L374" s="17"/>
    </row>
    <row r="375" spans="11:12" ht="15.75" customHeight="1">
      <c r="K375" s="17"/>
      <c r="L375" s="17"/>
    </row>
    <row r="376" spans="11:12" ht="15.75" customHeight="1">
      <c r="K376" s="17"/>
      <c r="L376" s="17"/>
    </row>
    <row r="377" spans="11:12" ht="15.75" customHeight="1">
      <c r="K377" s="17"/>
      <c r="L377" s="17"/>
    </row>
    <row r="378" spans="11:12" ht="15.75" customHeight="1">
      <c r="K378" s="17"/>
      <c r="L378" s="17"/>
    </row>
    <row r="379" spans="11:12" ht="15.75" customHeight="1">
      <c r="K379" s="17"/>
      <c r="L379" s="17"/>
    </row>
    <row r="380" spans="11:12" ht="15.75" customHeight="1">
      <c r="K380" s="17"/>
      <c r="L380" s="17"/>
    </row>
    <row r="381" spans="11:12" ht="15.75" customHeight="1">
      <c r="K381" s="17"/>
      <c r="L381" s="17"/>
    </row>
    <row r="382" spans="11:12" ht="15.75" customHeight="1">
      <c r="K382" s="17"/>
      <c r="L382" s="17"/>
    </row>
    <row r="383" spans="11:12" ht="15.75" customHeight="1">
      <c r="K383" s="17"/>
      <c r="L383" s="17"/>
    </row>
    <row r="384" spans="11:12" ht="15.75" customHeight="1">
      <c r="K384" s="17"/>
      <c r="L384" s="17"/>
    </row>
    <row r="385" spans="11:12" ht="15.75" customHeight="1">
      <c r="K385" s="17"/>
      <c r="L385" s="17"/>
    </row>
    <row r="386" spans="11:12" ht="15.75" customHeight="1">
      <c r="K386" s="17"/>
      <c r="L386" s="17"/>
    </row>
    <row r="387" spans="11:12" ht="15.75" customHeight="1">
      <c r="K387" s="17"/>
      <c r="L387" s="17"/>
    </row>
    <row r="388" spans="11:12" ht="15.75" customHeight="1">
      <c r="K388" s="17"/>
      <c r="L388" s="17"/>
    </row>
    <row r="389" spans="11:12" ht="15.75" customHeight="1">
      <c r="K389" s="17"/>
      <c r="L389" s="17"/>
    </row>
    <row r="390" spans="11:12" ht="15.75" customHeight="1">
      <c r="K390" s="17"/>
      <c r="L390" s="17"/>
    </row>
    <row r="391" spans="11:12" ht="15.75" customHeight="1">
      <c r="K391" s="17"/>
      <c r="L391" s="17"/>
    </row>
    <row r="392" spans="11:12" ht="15.75" customHeight="1">
      <c r="K392" s="17"/>
      <c r="L392" s="17"/>
    </row>
    <row r="393" spans="11:12" ht="15.75" customHeight="1">
      <c r="K393" s="17"/>
      <c r="L393" s="17"/>
    </row>
    <row r="394" spans="11:12" ht="15.75" customHeight="1">
      <c r="K394" s="17"/>
      <c r="L394" s="17"/>
    </row>
    <row r="395" spans="11:12" ht="15.75" customHeight="1">
      <c r="K395" s="17"/>
      <c r="L395" s="17"/>
    </row>
    <row r="396" spans="11:12" ht="15.75" customHeight="1">
      <c r="K396" s="17"/>
      <c r="L396" s="17"/>
    </row>
    <row r="397" spans="11:12" ht="15.75" customHeight="1">
      <c r="K397" s="17"/>
      <c r="L397" s="17"/>
    </row>
    <row r="398" spans="11:12" ht="15.75" customHeight="1">
      <c r="K398" s="17"/>
      <c r="L398" s="17"/>
    </row>
    <row r="399" spans="11:12" ht="15.75" customHeight="1">
      <c r="K399" s="17"/>
      <c r="L399" s="17"/>
    </row>
    <row r="400" spans="11:12" ht="15.75" customHeight="1">
      <c r="K400" s="17"/>
      <c r="L400" s="17"/>
    </row>
    <row r="401" spans="11:12" ht="15.75" customHeight="1">
      <c r="K401" s="17"/>
      <c r="L401" s="17"/>
    </row>
    <row r="402" spans="11:12" ht="15.75" customHeight="1">
      <c r="K402" s="17"/>
      <c r="L402" s="17"/>
    </row>
    <row r="403" spans="11:12" ht="15.75" customHeight="1">
      <c r="K403" s="17"/>
      <c r="L403" s="17"/>
    </row>
    <row r="404" spans="11:12" ht="15.75" customHeight="1">
      <c r="K404" s="17"/>
      <c r="L404" s="17"/>
    </row>
    <row r="405" spans="11:12" ht="15.75" customHeight="1">
      <c r="K405" s="17"/>
      <c r="L405" s="17"/>
    </row>
    <row r="406" spans="11:12" ht="15.75" customHeight="1">
      <c r="K406" s="17"/>
      <c r="L406" s="17"/>
    </row>
    <row r="407" spans="11:12" ht="15.75" customHeight="1">
      <c r="K407" s="17"/>
      <c r="L407" s="17"/>
    </row>
    <row r="408" spans="11:12" ht="15.75" customHeight="1">
      <c r="K408" s="17"/>
      <c r="L408" s="17"/>
    </row>
    <row r="409" spans="11:12" ht="15.75" customHeight="1">
      <c r="K409" s="17"/>
      <c r="L409" s="17"/>
    </row>
    <row r="410" spans="11:12" ht="15.75" customHeight="1">
      <c r="K410" s="17"/>
      <c r="L410" s="17"/>
    </row>
    <row r="411" spans="11:12" ht="15.75" customHeight="1">
      <c r="K411" s="17"/>
      <c r="L411" s="17"/>
    </row>
    <row r="412" spans="11:12" ht="15.75" customHeight="1">
      <c r="K412" s="17"/>
      <c r="L412" s="17"/>
    </row>
    <row r="413" spans="11:12" ht="15.75" customHeight="1">
      <c r="K413" s="17"/>
      <c r="L413" s="17"/>
    </row>
    <row r="414" spans="11:12" ht="15.75" customHeight="1">
      <c r="K414" s="17"/>
      <c r="L414" s="17"/>
    </row>
    <row r="415" spans="11:12" ht="15.75" customHeight="1">
      <c r="K415" s="17"/>
      <c r="L415" s="17"/>
    </row>
    <row r="416" spans="11:12" ht="15.75" customHeight="1">
      <c r="K416" s="17"/>
      <c r="L416" s="17"/>
    </row>
    <row r="417" spans="11:12" ht="15.75" customHeight="1">
      <c r="K417" s="17"/>
      <c r="L417" s="17"/>
    </row>
    <row r="418" spans="11:12" ht="15.75" customHeight="1">
      <c r="K418" s="17"/>
      <c r="L418" s="17"/>
    </row>
    <row r="419" spans="11:12" ht="15.75" customHeight="1">
      <c r="K419" s="17"/>
      <c r="L419" s="17"/>
    </row>
    <row r="420" spans="11:12" ht="15.75" customHeight="1">
      <c r="K420" s="17"/>
      <c r="L420" s="17"/>
    </row>
    <row r="421" spans="11:12" ht="15.75" customHeight="1">
      <c r="K421" s="17"/>
      <c r="L421" s="17"/>
    </row>
    <row r="422" spans="11:12" ht="15.75" customHeight="1">
      <c r="K422" s="17"/>
      <c r="L422" s="17"/>
    </row>
    <row r="423" spans="11:12" ht="15.75" customHeight="1">
      <c r="K423" s="17"/>
      <c r="L423" s="17"/>
    </row>
    <row r="424" spans="11:12" ht="15.75" customHeight="1">
      <c r="K424" s="17"/>
      <c r="L424" s="17"/>
    </row>
    <row r="425" spans="11:12" ht="15.75" customHeight="1">
      <c r="K425" s="17"/>
      <c r="L425" s="17"/>
    </row>
    <row r="426" spans="11:12" ht="15.75" customHeight="1">
      <c r="K426" s="17"/>
      <c r="L426" s="17"/>
    </row>
    <row r="427" spans="11:12" ht="15.75" customHeight="1">
      <c r="K427" s="17"/>
      <c r="L427" s="17"/>
    </row>
    <row r="428" spans="11:12" ht="15.75" customHeight="1">
      <c r="K428" s="17"/>
      <c r="L428" s="17"/>
    </row>
    <row r="429" spans="11:12" ht="15.75" customHeight="1">
      <c r="K429" s="17"/>
      <c r="L429" s="17"/>
    </row>
    <row r="430" spans="11:12" ht="15.75" customHeight="1">
      <c r="K430" s="17"/>
      <c r="L430" s="17"/>
    </row>
    <row r="431" spans="11:12" ht="15.75" customHeight="1">
      <c r="K431" s="17"/>
      <c r="L431" s="17"/>
    </row>
    <row r="432" spans="11:12" ht="15.75" customHeight="1">
      <c r="K432" s="17"/>
      <c r="L432" s="17"/>
    </row>
    <row r="433" spans="11:12" ht="15.75" customHeight="1">
      <c r="K433" s="17"/>
      <c r="L433" s="17"/>
    </row>
    <row r="434" spans="11:12" ht="15.75" customHeight="1">
      <c r="K434" s="17"/>
      <c r="L434" s="17"/>
    </row>
    <row r="435" spans="11:12" ht="15.75" customHeight="1">
      <c r="K435" s="17"/>
      <c r="L435" s="17"/>
    </row>
    <row r="436" spans="11:12" ht="15.75" customHeight="1">
      <c r="K436" s="17"/>
      <c r="L436" s="17"/>
    </row>
    <row r="437" spans="11:12" ht="15.75" customHeight="1">
      <c r="K437" s="17"/>
      <c r="L437" s="17"/>
    </row>
    <row r="438" spans="11:12" ht="15.75" customHeight="1">
      <c r="K438" s="17"/>
      <c r="L438" s="17"/>
    </row>
    <row r="439" spans="11:12" ht="15.75" customHeight="1">
      <c r="K439" s="17"/>
      <c r="L439" s="17"/>
    </row>
    <row r="440" spans="11:12" ht="15.75" customHeight="1">
      <c r="K440" s="17"/>
      <c r="L440" s="17"/>
    </row>
    <row r="441" spans="11:12" ht="15.75" customHeight="1">
      <c r="K441" s="17"/>
      <c r="L441" s="17"/>
    </row>
    <row r="442" spans="11:12" ht="15.75" customHeight="1">
      <c r="K442" s="17"/>
      <c r="L442" s="17"/>
    </row>
    <row r="443" spans="11:12" ht="15.75" customHeight="1">
      <c r="K443" s="17"/>
      <c r="L443" s="17"/>
    </row>
    <row r="444" spans="11:12" ht="15.75" customHeight="1">
      <c r="K444" s="17"/>
      <c r="L444" s="17"/>
    </row>
    <row r="445" spans="11:12" ht="15.75" customHeight="1">
      <c r="K445" s="17"/>
      <c r="L445" s="17"/>
    </row>
    <row r="446" spans="11:12" ht="15.75" customHeight="1">
      <c r="K446" s="17"/>
      <c r="L446" s="17"/>
    </row>
    <row r="447" spans="11:12" ht="15.75" customHeight="1">
      <c r="K447" s="17"/>
      <c r="L447" s="17"/>
    </row>
    <row r="448" spans="11:12" ht="15.75" customHeight="1">
      <c r="K448" s="17"/>
      <c r="L448" s="17"/>
    </row>
    <row r="449" spans="11:12" ht="15.75" customHeight="1">
      <c r="K449" s="17"/>
      <c r="L449" s="17"/>
    </row>
    <row r="450" spans="11:12" ht="15.75" customHeight="1">
      <c r="K450" s="17"/>
      <c r="L450" s="17"/>
    </row>
    <row r="451" spans="11:12" ht="15.75" customHeight="1">
      <c r="K451" s="17"/>
      <c r="L451" s="17"/>
    </row>
    <row r="452" spans="11:12" ht="15.75" customHeight="1">
      <c r="K452" s="17"/>
      <c r="L452" s="17"/>
    </row>
    <row r="453" spans="11:12" ht="15.75" customHeight="1">
      <c r="K453" s="17"/>
      <c r="L453" s="17"/>
    </row>
    <row r="454" spans="11:12" ht="15.75" customHeight="1">
      <c r="K454" s="17"/>
      <c r="L454" s="17"/>
    </row>
    <row r="455" spans="11:12" ht="15.75" customHeight="1">
      <c r="K455" s="17"/>
      <c r="L455" s="17"/>
    </row>
    <row r="456" spans="11:12" ht="15.75" customHeight="1">
      <c r="K456" s="17"/>
      <c r="L456" s="17"/>
    </row>
    <row r="457" spans="11:12" ht="15.75" customHeight="1">
      <c r="K457" s="17"/>
      <c r="L457" s="17"/>
    </row>
    <row r="458" spans="11:12" ht="15.75" customHeight="1">
      <c r="K458" s="17"/>
      <c r="L458" s="17"/>
    </row>
    <row r="459" spans="11:12" ht="15.75" customHeight="1">
      <c r="K459" s="17"/>
      <c r="L459" s="17"/>
    </row>
    <row r="460" spans="11:12" ht="15.75" customHeight="1">
      <c r="K460" s="17"/>
      <c r="L460" s="17"/>
    </row>
    <row r="461" spans="11:12" ht="15.75" customHeight="1">
      <c r="K461" s="17"/>
      <c r="L461" s="17"/>
    </row>
    <row r="462" spans="11:12" ht="15.75" customHeight="1">
      <c r="K462" s="17"/>
      <c r="L462" s="17"/>
    </row>
    <row r="463" spans="11:12" ht="15.75" customHeight="1">
      <c r="K463" s="17"/>
      <c r="L463" s="17"/>
    </row>
    <row r="464" spans="11:12" ht="15.75" customHeight="1">
      <c r="K464" s="17"/>
      <c r="L464" s="17"/>
    </row>
    <row r="465" spans="11:12" ht="15.75" customHeight="1">
      <c r="K465" s="17"/>
      <c r="L465" s="17"/>
    </row>
    <row r="466" spans="11:12" ht="15.75" customHeight="1">
      <c r="K466" s="17"/>
      <c r="L466" s="17"/>
    </row>
    <row r="467" spans="11:12" ht="15.75" customHeight="1">
      <c r="K467" s="17"/>
      <c r="L467" s="17"/>
    </row>
    <row r="468" spans="11:12" ht="15.75" customHeight="1">
      <c r="K468" s="17"/>
      <c r="L468" s="17"/>
    </row>
    <row r="469" spans="11:12" ht="15.75" customHeight="1">
      <c r="K469" s="17"/>
      <c r="L469" s="17"/>
    </row>
    <row r="470" spans="11:12" ht="15.75" customHeight="1">
      <c r="K470" s="17"/>
      <c r="L470" s="17"/>
    </row>
    <row r="471" spans="11:12" ht="15.75" customHeight="1">
      <c r="K471" s="17"/>
      <c r="L471" s="17"/>
    </row>
    <row r="472" spans="11:12" ht="15.75" customHeight="1">
      <c r="K472" s="17"/>
      <c r="L472" s="17"/>
    </row>
    <row r="473" spans="11:12" ht="15.75" customHeight="1">
      <c r="K473" s="17"/>
      <c r="L473" s="17"/>
    </row>
    <row r="474" spans="11:12" ht="15.75" customHeight="1">
      <c r="K474" s="17"/>
      <c r="L474" s="17"/>
    </row>
    <row r="475" spans="11:12" ht="15.75" customHeight="1">
      <c r="K475" s="17"/>
      <c r="L475" s="17"/>
    </row>
    <row r="476" spans="11:12" ht="15.75" customHeight="1">
      <c r="K476" s="17"/>
      <c r="L476" s="17"/>
    </row>
    <row r="477" spans="11:12" ht="15.75" customHeight="1">
      <c r="K477" s="17"/>
      <c r="L477" s="17"/>
    </row>
    <row r="478" spans="11:12" ht="15.75" customHeight="1">
      <c r="K478" s="17"/>
      <c r="L478" s="17"/>
    </row>
    <row r="479" spans="11:12" ht="15.75" customHeight="1">
      <c r="K479" s="17"/>
      <c r="L479" s="17"/>
    </row>
    <row r="480" spans="11:12" ht="15.75" customHeight="1">
      <c r="K480" s="17"/>
      <c r="L480" s="17"/>
    </row>
    <row r="481" spans="11:12" ht="15.75" customHeight="1">
      <c r="K481" s="17"/>
      <c r="L481" s="17"/>
    </row>
    <row r="482" spans="11:12" ht="15.75" customHeight="1">
      <c r="K482" s="17"/>
      <c r="L482" s="17"/>
    </row>
    <row r="483" spans="11:12" ht="15.75" customHeight="1">
      <c r="K483" s="17"/>
      <c r="L483" s="17"/>
    </row>
    <row r="484" spans="11:12" ht="15.75" customHeight="1">
      <c r="K484" s="17"/>
      <c r="L484" s="17"/>
    </row>
    <row r="485" spans="11:12" ht="15.75" customHeight="1">
      <c r="K485" s="17"/>
      <c r="L485" s="17"/>
    </row>
    <row r="486" spans="11:12" ht="15.75" customHeight="1">
      <c r="K486" s="17"/>
      <c r="L486" s="17"/>
    </row>
    <row r="487" spans="11:12" ht="15.75" customHeight="1">
      <c r="K487" s="17"/>
      <c r="L487" s="17"/>
    </row>
    <row r="488" spans="11:12" ht="15.75" customHeight="1">
      <c r="K488" s="17"/>
      <c r="L488" s="17"/>
    </row>
    <row r="489" spans="11:12" ht="15.75" customHeight="1">
      <c r="K489" s="17"/>
      <c r="L489" s="17"/>
    </row>
    <row r="490" spans="11:12" ht="15.75" customHeight="1">
      <c r="K490" s="17"/>
      <c r="L490" s="17"/>
    </row>
    <row r="491" spans="11:12" ht="15.75" customHeight="1">
      <c r="K491" s="17"/>
      <c r="L491" s="17"/>
    </row>
    <row r="492" spans="11:12" ht="15.75" customHeight="1">
      <c r="K492" s="17"/>
      <c r="L492" s="17"/>
    </row>
    <row r="493" spans="11:12" ht="15.75" customHeight="1">
      <c r="K493" s="17"/>
      <c r="L493" s="17"/>
    </row>
    <row r="494" spans="11:12" ht="15.75" customHeight="1">
      <c r="K494" s="17"/>
      <c r="L494" s="17"/>
    </row>
    <row r="495" spans="11:12" ht="15.75" customHeight="1">
      <c r="K495" s="17"/>
      <c r="L495" s="17"/>
    </row>
    <row r="496" spans="11:12" ht="15.75" customHeight="1">
      <c r="K496" s="17"/>
      <c r="L496" s="17"/>
    </row>
    <row r="497" spans="11:12" ht="15.75" customHeight="1">
      <c r="K497" s="17"/>
      <c r="L497" s="17"/>
    </row>
    <row r="498" spans="11:12" ht="15.75" customHeight="1">
      <c r="K498" s="17"/>
      <c r="L498" s="17"/>
    </row>
    <row r="499" spans="11:12" ht="15.75" customHeight="1">
      <c r="K499" s="17"/>
      <c r="L499" s="17"/>
    </row>
    <row r="500" spans="11:12" ht="15.75" customHeight="1">
      <c r="K500" s="17"/>
      <c r="L500" s="17"/>
    </row>
    <row r="501" spans="11:12" ht="15.75" customHeight="1">
      <c r="K501" s="17"/>
      <c r="L501" s="17"/>
    </row>
    <row r="502" spans="11:12" ht="15.75" customHeight="1">
      <c r="K502" s="17"/>
      <c r="L502" s="17"/>
    </row>
    <row r="503" spans="11:12" ht="15.75" customHeight="1">
      <c r="K503" s="17"/>
      <c r="L503" s="17"/>
    </row>
    <row r="504" spans="11:12" ht="15.75" customHeight="1">
      <c r="K504" s="17"/>
      <c r="L504" s="17"/>
    </row>
    <row r="505" spans="11:12" ht="15.75" customHeight="1">
      <c r="K505" s="17"/>
      <c r="L505" s="17"/>
    </row>
    <row r="506" spans="11:12" ht="15.75" customHeight="1">
      <c r="K506" s="17"/>
      <c r="L506" s="17"/>
    </row>
    <row r="507" spans="11:12" ht="15.75" customHeight="1">
      <c r="K507" s="17"/>
      <c r="L507" s="17"/>
    </row>
    <row r="508" spans="11:12" ht="15.75" customHeight="1">
      <c r="K508" s="17"/>
      <c r="L508" s="17"/>
    </row>
    <row r="509" spans="11:12" ht="15.75" customHeight="1">
      <c r="K509" s="17"/>
      <c r="L509" s="17"/>
    </row>
    <row r="510" spans="11:12" ht="15.75" customHeight="1">
      <c r="K510" s="17"/>
      <c r="L510" s="17"/>
    </row>
    <row r="511" spans="11:12" ht="15.75" customHeight="1">
      <c r="K511" s="17"/>
      <c r="L511" s="17"/>
    </row>
    <row r="512" spans="11:12" ht="15.75" customHeight="1">
      <c r="K512" s="17"/>
      <c r="L512" s="17"/>
    </row>
    <row r="513" spans="11:12" ht="15.75" customHeight="1">
      <c r="K513" s="17"/>
      <c r="L513" s="17"/>
    </row>
    <row r="514" spans="11:12" ht="15.75" customHeight="1">
      <c r="K514" s="17"/>
      <c r="L514" s="17"/>
    </row>
    <row r="515" spans="11:12" ht="15.75" customHeight="1">
      <c r="K515" s="17"/>
      <c r="L515" s="17"/>
    </row>
    <row r="516" spans="11:12" ht="15.75" customHeight="1">
      <c r="K516" s="17"/>
      <c r="L516" s="17"/>
    </row>
    <row r="517" spans="11:12" ht="15.75" customHeight="1">
      <c r="K517" s="17"/>
      <c r="L517" s="17"/>
    </row>
    <row r="518" spans="11:12" ht="15.75" customHeight="1">
      <c r="K518" s="17"/>
      <c r="L518" s="17"/>
    </row>
    <row r="519" spans="11:12" ht="15.75" customHeight="1">
      <c r="K519" s="17"/>
      <c r="L519" s="17"/>
    </row>
    <row r="520" spans="11:12" ht="15.75" customHeight="1">
      <c r="K520" s="17"/>
      <c r="L520" s="17"/>
    </row>
    <row r="521" spans="11:12" ht="15.75" customHeight="1">
      <c r="K521" s="17"/>
      <c r="L521" s="17"/>
    </row>
    <row r="522" spans="11:12" ht="15.75" customHeight="1">
      <c r="K522" s="17"/>
      <c r="L522" s="17"/>
    </row>
    <row r="523" spans="11:12" ht="15.75" customHeight="1">
      <c r="K523" s="17"/>
      <c r="L523" s="17"/>
    </row>
    <row r="524" spans="11:12" ht="15.75" customHeight="1">
      <c r="K524" s="17"/>
      <c r="L524" s="17"/>
    </row>
    <row r="525" spans="11:12" ht="15.75" customHeight="1">
      <c r="K525" s="17"/>
      <c r="L525" s="17"/>
    </row>
    <row r="526" spans="11:12" ht="15.75" customHeight="1">
      <c r="K526" s="17"/>
      <c r="L526" s="17"/>
    </row>
    <row r="527" spans="11:12" ht="15.75" customHeight="1">
      <c r="K527" s="17"/>
      <c r="L527" s="17"/>
    </row>
    <row r="528" spans="11:12" ht="15.75" customHeight="1">
      <c r="K528" s="17"/>
      <c r="L528" s="17"/>
    </row>
    <row r="529" spans="11:12" ht="15.75" customHeight="1">
      <c r="K529" s="17"/>
      <c r="L529" s="17"/>
    </row>
    <row r="530" spans="11:12" ht="15.75" customHeight="1">
      <c r="K530" s="17"/>
      <c r="L530" s="17"/>
    </row>
    <row r="531" spans="11:12" ht="15.75" customHeight="1">
      <c r="K531" s="17"/>
      <c r="L531" s="17"/>
    </row>
    <row r="532" spans="11:12" ht="15.75" customHeight="1">
      <c r="K532" s="17"/>
      <c r="L532" s="17"/>
    </row>
    <row r="533" spans="11:12" ht="15.75" customHeight="1">
      <c r="K533" s="17"/>
      <c r="L533" s="17"/>
    </row>
    <row r="534" spans="11:12" ht="15.75" customHeight="1">
      <c r="K534" s="17"/>
      <c r="L534" s="17"/>
    </row>
    <row r="535" spans="11:12" ht="15.75" customHeight="1">
      <c r="K535" s="17"/>
      <c r="L535" s="17"/>
    </row>
    <row r="536" spans="11:12" ht="15.75" customHeight="1">
      <c r="K536" s="17"/>
      <c r="L536" s="17"/>
    </row>
    <row r="537" spans="11:12" ht="15.75" customHeight="1">
      <c r="K537" s="17"/>
      <c r="L537" s="17"/>
    </row>
    <row r="538" spans="11:12" ht="15.75" customHeight="1">
      <c r="K538" s="17"/>
      <c r="L538" s="17"/>
    </row>
    <row r="539" spans="11:12" ht="15.75" customHeight="1">
      <c r="K539" s="17"/>
      <c r="L539" s="17"/>
    </row>
    <row r="540" spans="11:12" ht="15.75" customHeight="1">
      <c r="K540" s="17"/>
      <c r="L540" s="17"/>
    </row>
    <row r="541" spans="11:12" ht="15.75" customHeight="1">
      <c r="K541" s="17"/>
      <c r="L541" s="17"/>
    </row>
    <row r="542" spans="11:12" ht="15.75" customHeight="1">
      <c r="K542" s="17"/>
      <c r="L542" s="17"/>
    </row>
    <row r="543" spans="11:12" ht="15.75" customHeight="1">
      <c r="K543" s="17"/>
      <c r="L543" s="17"/>
    </row>
    <row r="544" spans="11:12" ht="15.75" customHeight="1">
      <c r="K544" s="17"/>
      <c r="L544" s="17"/>
    </row>
    <row r="545" spans="11:12" ht="15.75" customHeight="1">
      <c r="K545" s="17"/>
      <c r="L545" s="17"/>
    </row>
    <row r="546" spans="11:12" ht="15.75" customHeight="1">
      <c r="K546" s="17"/>
      <c r="L546" s="17"/>
    </row>
    <row r="547" spans="11:12" ht="15.75" customHeight="1">
      <c r="K547" s="17"/>
      <c r="L547" s="17"/>
    </row>
    <row r="548" spans="11:12" ht="15.75" customHeight="1">
      <c r="K548" s="17"/>
      <c r="L548" s="17"/>
    </row>
    <row r="549" spans="11:12" ht="15.75" customHeight="1">
      <c r="K549" s="17"/>
      <c r="L549" s="17"/>
    </row>
    <row r="550" spans="11:12" ht="15.75" customHeight="1">
      <c r="K550" s="17"/>
      <c r="L550" s="17"/>
    </row>
    <row r="551" spans="11:12" ht="15.75" customHeight="1">
      <c r="K551" s="17"/>
      <c r="L551" s="17"/>
    </row>
    <row r="552" spans="11:12" ht="15.75" customHeight="1">
      <c r="K552" s="17"/>
      <c r="L552" s="17"/>
    </row>
    <row r="553" spans="11:12" ht="15.75" customHeight="1">
      <c r="K553" s="17"/>
      <c r="L553" s="17"/>
    </row>
    <row r="554" spans="11:12" ht="15.75" customHeight="1">
      <c r="K554" s="17"/>
      <c r="L554" s="17"/>
    </row>
    <row r="555" spans="11:12" ht="15.75" customHeight="1">
      <c r="K555" s="17"/>
      <c r="L555" s="17"/>
    </row>
    <row r="556" spans="11:12" ht="15.75" customHeight="1">
      <c r="K556" s="17"/>
      <c r="L556" s="17"/>
    </row>
    <row r="557" spans="11:12" ht="15.75" customHeight="1">
      <c r="K557" s="17"/>
      <c r="L557" s="17"/>
    </row>
    <row r="558" spans="11:12" ht="15.75" customHeight="1">
      <c r="K558" s="17"/>
      <c r="L558" s="17"/>
    </row>
    <row r="559" spans="11:12" ht="15.75" customHeight="1">
      <c r="K559" s="17"/>
      <c r="L559" s="17"/>
    </row>
    <row r="560" spans="11:12" ht="15.75" customHeight="1">
      <c r="K560" s="17"/>
      <c r="L560" s="17"/>
    </row>
    <row r="561" spans="11:12" ht="15.75" customHeight="1">
      <c r="K561" s="17"/>
      <c r="L561" s="17"/>
    </row>
    <row r="562" spans="11:12" ht="15.75" customHeight="1">
      <c r="K562" s="17"/>
      <c r="L562" s="17"/>
    </row>
    <row r="563" spans="11:12" ht="15.75" customHeight="1">
      <c r="K563" s="17"/>
      <c r="L563" s="17"/>
    </row>
    <row r="564" spans="11:12" ht="15.75" customHeight="1">
      <c r="K564" s="17"/>
      <c r="L564" s="17"/>
    </row>
    <row r="565" spans="11:12" ht="15.75" customHeight="1">
      <c r="K565" s="17"/>
      <c r="L565" s="17"/>
    </row>
    <row r="566" spans="11:12" ht="15.75" customHeight="1">
      <c r="K566" s="17"/>
      <c r="L566" s="17"/>
    </row>
    <row r="567" spans="11:12" ht="15.75" customHeight="1">
      <c r="K567" s="17"/>
      <c r="L567" s="17"/>
    </row>
    <row r="568" spans="11:12" ht="15.75" customHeight="1">
      <c r="K568" s="17"/>
      <c r="L568" s="17"/>
    </row>
    <row r="569" spans="11:12" ht="15.75" customHeight="1">
      <c r="K569" s="17"/>
      <c r="L569" s="17"/>
    </row>
    <row r="570" spans="11:12" ht="15.75" customHeight="1">
      <c r="K570" s="17"/>
      <c r="L570" s="17"/>
    </row>
    <row r="571" spans="11:12" ht="15.75" customHeight="1">
      <c r="K571" s="17"/>
      <c r="L571" s="17"/>
    </row>
    <row r="572" spans="11:12" ht="15.75" customHeight="1">
      <c r="K572" s="17"/>
      <c r="L572" s="17"/>
    </row>
    <row r="573" spans="11:12" ht="15.75" customHeight="1">
      <c r="K573" s="17"/>
      <c r="L573" s="17"/>
    </row>
    <row r="574" spans="11:12" ht="15.75" customHeight="1">
      <c r="K574" s="17"/>
      <c r="L574" s="17"/>
    </row>
    <row r="575" spans="11:12" ht="15.75" customHeight="1">
      <c r="K575" s="17"/>
      <c r="L575" s="17"/>
    </row>
    <row r="576" spans="11:12" ht="15.75" customHeight="1">
      <c r="K576" s="17"/>
      <c r="L576" s="17"/>
    </row>
    <row r="577" spans="11:12" ht="15.75" customHeight="1">
      <c r="K577" s="17"/>
      <c r="L577" s="17"/>
    </row>
    <row r="578" spans="11:12" ht="15.75" customHeight="1">
      <c r="K578" s="17"/>
      <c r="L578" s="17"/>
    </row>
    <row r="579" spans="11:12" ht="15.75" customHeight="1">
      <c r="K579" s="17"/>
      <c r="L579" s="17"/>
    </row>
    <row r="580" spans="11:12" ht="15.75" customHeight="1">
      <c r="K580" s="17"/>
      <c r="L580" s="17"/>
    </row>
    <row r="581" spans="11:12" ht="15.75" customHeight="1">
      <c r="K581" s="17"/>
      <c r="L581" s="17"/>
    </row>
    <row r="582" spans="11:12" ht="15.75" customHeight="1">
      <c r="K582" s="17"/>
      <c r="L582" s="17"/>
    </row>
    <row r="583" spans="11:12" ht="15.75" customHeight="1">
      <c r="K583" s="17"/>
      <c r="L583" s="17"/>
    </row>
    <row r="584" spans="11:12" ht="15.75" customHeight="1">
      <c r="K584" s="17"/>
      <c r="L584" s="17"/>
    </row>
    <row r="585" spans="11:12" ht="15.75" customHeight="1">
      <c r="K585" s="17"/>
      <c r="L585" s="17"/>
    </row>
    <row r="586" spans="11:12" ht="15.75" customHeight="1">
      <c r="K586" s="17"/>
      <c r="L586" s="17"/>
    </row>
    <row r="587" spans="11:12" ht="15.75" customHeight="1">
      <c r="K587" s="17"/>
      <c r="L587" s="17"/>
    </row>
    <row r="588" spans="11:12" ht="15.75" customHeight="1">
      <c r="K588" s="17"/>
      <c r="L588" s="17"/>
    </row>
    <row r="589" spans="11:12" ht="15.75" customHeight="1">
      <c r="K589" s="17"/>
      <c r="L589" s="17"/>
    </row>
    <row r="590" spans="11:12" ht="15.75" customHeight="1">
      <c r="K590" s="17"/>
      <c r="L590" s="17"/>
    </row>
    <row r="591" spans="11:12" ht="15.75" customHeight="1">
      <c r="K591" s="17"/>
      <c r="L591" s="17"/>
    </row>
    <row r="592" spans="11:12" ht="15.75" customHeight="1">
      <c r="K592" s="17"/>
      <c r="L592" s="17"/>
    </row>
    <row r="593" spans="11:12" ht="15.75" customHeight="1">
      <c r="K593" s="17"/>
      <c r="L593" s="17"/>
    </row>
    <row r="594" spans="11:12" ht="15.75" customHeight="1">
      <c r="K594" s="17"/>
      <c r="L594" s="17"/>
    </row>
    <row r="595" spans="11:12" ht="15.75" customHeight="1">
      <c r="K595" s="17"/>
      <c r="L595" s="17"/>
    </row>
    <row r="596" spans="11:12" ht="15.75" customHeight="1">
      <c r="K596" s="17"/>
      <c r="L596" s="17"/>
    </row>
    <row r="597" spans="11:12" ht="15.75" customHeight="1">
      <c r="K597" s="17"/>
      <c r="L597" s="17"/>
    </row>
    <row r="598" spans="11:12" ht="15.75" customHeight="1">
      <c r="K598" s="17"/>
      <c r="L598" s="17"/>
    </row>
    <row r="599" spans="11:12" ht="15.75" customHeight="1">
      <c r="K599" s="17"/>
      <c r="L599" s="17"/>
    </row>
    <row r="600" spans="11:12" ht="15.75" customHeight="1">
      <c r="K600" s="17"/>
      <c r="L600" s="17"/>
    </row>
    <row r="601" spans="11:12" ht="15.75" customHeight="1">
      <c r="K601" s="17"/>
      <c r="L601" s="17"/>
    </row>
    <row r="602" spans="11:12" ht="15.75" customHeight="1">
      <c r="K602" s="17"/>
      <c r="L602" s="17"/>
    </row>
    <row r="603" spans="11:12" ht="15.75" customHeight="1">
      <c r="K603" s="17"/>
      <c r="L603" s="17"/>
    </row>
    <row r="604" spans="11:12" ht="15.75" customHeight="1">
      <c r="K604" s="17"/>
      <c r="L604" s="17"/>
    </row>
    <row r="605" spans="11:12" ht="15.75" customHeight="1">
      <c r="K605" s="17"/>
      <c r="L605" s="17"/>
    </row>
    <row r="606" spans="11:12" ht="15.75" customHeight="1">
      <c r="K606" s="17"/>
      <c r="L606" s="17"/>
    </row>
    <row r="607" spans="11:12" ht="15.75" customHeight="1">
      <c r="K607" s="17"/>
      <c r="L607" s="17"/>
    </row>
    <row r="608" spans="11:12" ht="15.75" customHeight="1">
      <c r="K608" s="17"/>
      <c r="L608" s="17"/>
    </row>
    <row r="609" spans="11:12" ht="15.75" customHeight="1">
      <c r="K609" s="17"/>
      <c r="L609" s="17"/>
    </row>
    <row r="610" spans="11:12" ht="15.75" customHeight="1">
      <c r="K610" s="17"/>
      <c r="L610" s="17"/>
    </row>
    <row r="611" spans="11:12" ht="15.75" customHeight="1">
      <c r="K611" s="17"/>
      <c r="L611" s="17"/>
    </row>
    <row r="612" spans="11:12" ht="15.75" customHeight="1">
      <c r="K612" s="17"/>
      <c r="L612" s="17"/>
    </row>
    <row r="613" spans="11:12" ht="15.75" customHeight="1">
      <c r="K613" s="17"/>
      <c r="L613" s="17"/>
    </row>
    <row r="614" spans="11:12" ht="15.75" customHeight="1">
      <c r="K614" s="17"/>
      <c r="L614" s="17"/>
    </row>
    <row r="615" spans="11:12" ht="15.75" customHeight="1">
      <c r="K615" s="17"/>
      <c r="L615" s="17"/>
    </row>
    <row r="616" spans="11:12" ht="15.75" customHeight="1">
      <c r="K616" s="17"/>
      <c r="L616" s="17"/>
    </row>
    <row r="617" spans="11:12" ht="15.75" customHeight="1">
      <c r="K617" s="17"/>
      <c r="L617" s="17"/>
    </row>
    <row r="618" spans="11:12" ht="15.75" customHeight="1">
      <c r="K618" s="17"/>
      <c r="L618" s="17"/>
    </row>
    <row r="619" spans="11:12" ht="15.75" customHeight="1">
      <c r="K619" s="17"/>
      <c r="L619" s="17"/>
    </row>
    <row r="620" spans="11:12" ht="15.75" customHeight="1">
      <c r="K620" s="17"/>
      <c r="L620" s="17"/>
    </row>
    <row r="621" spans="11:12" ht="15.75" customHeight="1">
      <c r="K621" s="17"/>
      <c r="L621" s="17"/>
    </row>
    <row r="622" spans="11:12" ht="15.75" customHeight="1">
      <c r="K622" s="17"/>
      <c r="L622" s="17"/>
    </row>
    <row r="623" spans="11:12" ht="15.75" customHeight="1">
      <c r="K623" s="17"/>
      <c r="L623" s="17"/>
    </row>
    <row r="624" spans="11:12" ht="15.75" customHeight="1">
      <c r="K624" s="17"/>
      <c r="L624" s="17"/>
    </row>
    <row r="625" spans="11:12" ht="15.75" customHeight="1">
      <c r="K625" s="17"/>
      <c r="L625" s="17"/>
    </row>
    <row r="626" spans="11:12" ht="15.75" customHeight="1">
      <c r="K626" s="17"/>
      <c r="L626" s="17"/>
    </row>
    <row r="627" spans="11:12" ht="15.75" customHeight="1">
      <c r="K627" s="17"/>
      <c r="L627" s="17"/>
    </row>
    <row r="628" spans="11:12" ht="15.75" customHeight="1">
      <c r="K628" s="17"/>
      <c r="L628" s="17"/>
    </row>
    <row r="629" spans="11:12" ht="15.75" customHeight="1">
      <c r="K629" s="17"/>
      <c r="L629" s="17"/>
    </row>
    <row r="630" spans="11:12" ht="15.75" customHeight="1">
      <c r="K630" s="17"/>
      <c r="L630" s="17"/>
    </row>
    <row r="631" spans="11:12" ht="15.75" customHeight="1">
      <c r="K631" s="17"/>
      <c r="L631" s="17"/>
    </row>
    <row r="632" spans="11:12" ht="15.75" customHeight="1">
      <c r="K632" s="17"/>
      <c r="L632" s="17"/>
    </row>
    <row r="633" spans="11:12" ht="15.75" customHeight="1">
      <c r="K633" s="17"/>
      <c r="L633" s="17"/>
    </row>
    <row r="634" spans="11:12" ht="15.75" customHeight="1">
      <c r="K634" s="17"/>
      <c r="L634" s="17"/>
    </row>
    <row r="635" spans="11:12" ht="15.75" customHeight="1">
      <c r="K635" s="17"/>
      <c r="L635" s="17"/>
    </row>
    <row r="636" spans="11:12" ht="15.75" customHeight="1">
      <c r="K636" s="17"/>
      <c r="L636" s="17"/>
    </row>
    <row r="637" spans="11:12" ht="15.75" customHeight="1">
      <c r="K637" s="17"/>
      <c r="L637" s="17"/>
    </row>
    <row r="638" spans="11:12" ht="15.75" customHeight="1">
      <c r="K638" s="17"/>
      <c r="L638" s="17"/>
    </row>
    <row r="639" spans="11:12" ht="15.75" customHeight="1">
      <c r="K639" s="17"/>
      <c r="L639" s="17"/>
    </row>
    <row r="640" spans="11:12" ht="15.75" customHeight="1">
      <c r="K640" s="17"/>
      <c r="L640" s="17"/>
    </row>
    <row r="641" spans="11:12" ht="15.75" customHeight="1">
      <c r="K641" s="17"/>
      <c r="L641" s="17"/>
    </row>
    <row r="642" spans="11:12" ht="15.75" customHeight="1">
      <c r="K642" s="17"/>
      <c r="L642" s="17"/>
    </row>
    <row r="643" spans="11:12" ht="15.75" customHeight="1">
      <c r="K643" s="17"/>
      <c r="L643" s="17"/>
    </row>
    <row r="644" spans="11:12" ht="15.75" customHeight="1">
      <c r="K644" s="17"/>
      <c r="L644" s="17"/>
    </row>
    <row r="645" spans="11:12" ht="15.75" customHeight="1">
      <c r="K645" s="17"/>
      <c r="L645" s="17"/>
    </row>
    <row r="646" spans="11:12" ht="15.75" customHeight="1">
      <c r="K646" s="17"/>
      <c r="L646" s="17"/>
    </row>
    <row r="647" spans="11:12" ht="15.75" customHeight="1">
      <c r="K647" s="17"/>
      <c r="L647" s="17"/>
    </row>
    <row r="648" spans="11:12" ht="15.75" customHeight="1">
      <c r="K648" s="17"/>
      <c r="L648" s="17"/>
    </row>
    <row r="649" spans="11:12" ht="15.75" customHeight="1">
      <c r="K649" s="17"/>
      <c r="L649" s="17"/>
    </row>
    <row r="650" spans="11:12" ht="15.75" customHeight="1">
      <c r="K650" s="17"/>
      <c r="L650" s="17"/>
    </row>
    <row r="651" spans="11:12" ht="15.75" customHeight="1">
      <c r="K651" s="17"/>
      <c r="L651" s="17"/>
    </row>
    <row r="652" spans="11:12" ht="15.75" customHeight="1">
      <c r="K652" s="17"/>
      <c r="L652" s="17"/>
    </row>
    <row r="653" spans="11:12" ht="15.75" customHeight="1">
      <c r="K653" s="17"/>
      <c r="L653" s="17"/>
    </row>
    <row r="654" spans="11:12" ht="15.75" customHeight="1">
      <c r="K654" s="17"/>
      <c r="L654" s="17"/>
    </row>
    <row r="655" spans="11:12" ht="15.75" customHeight="1">
      <c r="K655" s="17"/>
      <c r="L655" s="17"/>
    </row>
    <row r="656" spans="11:12" ht="15.75" customHeight="1">
      <c r="K656" s="17"/>
      <c r="L656" s="17"/>
    </row>
    <row r="657" spans="11:12" ht="15.75" customHeight="1">
      <c r="K657" s="17"/>
      <c r="L657" s="17"/>
    </row>
    <row r="658" spans="11:12" ht="15.75" customHeight="1">
      <c r="K658" s="17"/>
      <c r="L658" s="17"/>
    </row>
    <row r="659" spans="11:12" ht="15.75" customHeight="1">
      <c r="K659" s="17"/>
      <c r="L659" s="17"/>
    </row>
    <row r="660" spans="11:12" ht="15.75" customHeight="1">
      <c r="K660" s="17"/>
      <c r="L660" s="17"/>
    </row>
    <row r="661" spans="11:12" ht="15.75" customHeight="1">
      <c r="K661" s="17"/>
      <c r="L661" s="17"/>
    </row>
    <row r="662" spans="11:12" ht="15.75" customHeight="1">
      <c r="K662" s="17"/>
      <c r="L662" s="17"/>
    </row>
    <row r="663" spans="11:12" ht="15.75" customHeight="1">
      <c r="K663" s="17"/>
      <c r="L663" s="17"/>
    </row>
    <row r="664" spans="11:12" ht="15.75" customHeight="1">
      <c r="K664" s="17"/>
      <c r="L664" s="17"/>
    </row>
    <row r="665" spans="11:12" ht="15.75" customHeight="1">
      <c r="K665" s="17"/>
      <c r="L665" s="17"/>
    </row>
    <row r="666" spans="11:12" ht="15.75" customHeight="1">
      <c r="K666" s="17"/>
      <c r="L666" s="17"/>
    </row>
    <row r="667" spans="11:12" ht="15.75" customHeight="1">
      <c r="K667" s="17"/>
      <c r="L667" s="17"/>
    </row>
    <row r="668" spans="11:12" ht="15.75" customHeight="1">
      <c r="K668" s="17"/>
      <c r="L668" s="17"/>
    </row>
    <row r="669" spans="11:12" ht="15.75" customHeight="1">
      <c r="K669" s="17"/>
      <c r="L669" s="17"/>
    </row>
    <row r="670" spans="11:12" ht="15.75" customHeight="1">
      <c r="K670" s="17"/>
      <c r="L670" s="17"/>
    </row>
    <row r="671" spans="11:12" ht="15.75" customHeight="1">
      <c r="K671" s="17"/>
      <c r="L671" s="17"/>
    </row>
    <row r="672" spans="11:12" ht="15.75" customHeight="1">
      <c r="K672" s="17"/>
      <c r="L672" s="17"/>
    </row>
    <row r="673" spans="11:12" ht="15.75" customHeight="1">
      <c r="K673" s="17"/>
      <c r="L673" s="17"/>
    </row>
    <row r="674" spans="11:12" ht="15.75" customHeight="1">
      <c r="K674" s="17"/>
      <c r="L674" s="17"/>
    </row>
    <row r="675" spans="11:12" ht="15.75" customHeight="1">
      <c r="K675" s="17"/>
      <c r="L675" s="17"/>
    </row>
    <row r="676" spans="11:12" ht="15.75" customHeight="1">
      <c r="K676" s="17"/>
      <c r="L676" s="17"/>
    </row>
    <row r="677" spans="11:12" ht="15.75" customHeight="1">
      <c r="K677" s="17"/>
      <c r="L677" s="17"/>
    </row>
    <row r="678" spans="11:12" ht="15.75" customHeight="1">
      <c r="K678" s="17"/>
      <c r="L678" s="17"/>
    </row>
    <row r="679" spans="11:12" ht="15.75" customHeight="1">
      <c r="K679" s="17"/>
      <c r="L679" s="17"/>
    </row>
    <row r="680" spans="11:12" ht="15.75" customHeight="1">
      <c r="K680" s="17"/>
      <c r="L680" s="17"/>
    </row>
    <row r="681" spans="11:12" ht="15.75" customHeight="1">
      <c r="K681" s="17"/>
      <c r="L681" s="17"/>
    </row>
    <row r="682" spans="11:12" ht="15.75" customHeight="1">
      <c r="K682" s="17"/>
      <c r="L682" s="17"/>
    </row>
    <row r="683" spans="11:12" ht="15.75" customHeight="1">
      <c r="K683" s="17"/>
      <c r="L683" s="17"/>
    </row>
    <row r="684" spans="11:12" ht="15.75" customHeight="1">
      <c r="K684" s="17"/>
      <c r="L684" s="17"/>
    </row>
    <row r="685" spans="11:12" ht="15.75" customHeight="1">
      <c r="K685" s="17"/>
      <c r="L685" s="17"/>
    </row>
    <row r="686" spans="11:12" ht="15.75" customHeight="1">
      <c r="K686" s="17"/>
      <c r="L686" s="17"/>
    </row>
    <row r="687" spans="11:12" ht="15.75" customHeight="1">
      <c r="K687" s="17"/>
      <c r="L687" s="17"/>
    </row>
    <row r="688" spans="11:12" ht="15.75" customHeight="1">
      <c r="K688" s="17"/>
      <c r="L688" s="17"/>
    </row>
    <row r="689" spans="11:12" ht="15.75" customHeight="1">
      <c r="K689" s="17"/>
      <c r="L689" s="17"/>
    </row>
    <row r="690" spans="11:12" ht="15.75" customHeight="1">
      <c r="K690" s="17"/>
      <c r="L690" s="17"/>
    </row>
    <row r="691" spans="11:12" ht="15.75" customHeight="1">
      <c r="K691" s="17"/>
      <c r="L691" s="17"/>
    </row>
    <row r="692" spans="11:12" ht="15.75" customHeight="1">
      <c r="K692" s="17"/>
      <c r="L692" s="17"/>
    </row>
    <row r="693" spans="11:12" ht="15.75" customHeight="1">
      <c r="K693" s="17"/>
      <c r="L693" s="17"/>
    </row>
    <row r="694" spans="11:12" ht="15.75" customHeight="1">
      <c r="K694" s="17"/>
      <c r="L694" s="17"/>
    </row>
    <row r="695" spans="11:12" ht="15.75" customHeight="1">
      <c r="K695" s="17"/>
      <c r="L695" s="17"/>
    </row>
    <row r="696" spans="11:12" ht="15.75" customHeight="1">
      <c r="K696" s="17"/>
      <c r="L696" s="17"/>
    </row>
    <row r="697" spans="11:12" ht="15.75" customHeight="1">
      <c r="K697" s="17"/>
      <c r="L697" s="17"/>
    </row>
    <row r="698" spans="11:12" ht="15.75" customHeight="1">
      <c r="K698" s="17"/>
      <c r="L698" s="17"/>
    </row>
    <row r="699" spans="11:12" ht="15.75" customHeight="1">
      <c r="K699" s="17"/>
      <c r="L699" s="17"/>
    </row>
    <row r="700" spans="11:12" ht="15.75" customHeight="1">
      <c r="K700" s="17"/>
      <c r="L700" s="17"/>
    </row>
    <row r="701" spans="11:12" ht="15.75" customHeight="1">
      <c r="K701" s="17"/>
      <c r="L701" s="17"/>
    </row>
    <row r="702" spans="11:12" ht="15.75" customHeight="1">
      <c r="K702" s="17"/>
      <c r="L702" s="17"/>
    </row>
    <row r="703" spans="11:12" ht="15.75" customHeight="1">
      <c r="K703" s="17"/>
      <c r="L703" s="17"/>
    </row>
    <row r="704" spans="11:12" ht="15.75" customHeight="1">
      <c r="K704" s="17"/>
      <c r="L704" s="17"/>
    </row>
    <row r="705" spans="11:12" ht="15.75" customHeight="1">
      <c r="K705" s="17"/>
      <c r="L705" s="17"/>
    </row>
    <row r="706" spans="11:12" ht="15.75" customHeight="1">
      <c r="K706" s="17"/>
      <c r="L706" s="17"/>
    </row>
    <row r="707" spans="11:12" ht="15.75" customHeight="1">
      <c r="K707" s="17"/>
      <c r="L707" s="17"/>
    </row>
    <row r="708" spans="11:12" ht="15.75" customHeight="1">
      <c r="K708" s="17"/>
      <c r="L708" s="17"/>
    </row>
    <row r="709" spans="11:12" ht="15.75" customHeight="1">
      <c r="K709" s="17"/>
      <c r="L709" s="17"/>
    </row>
    <row r="710" spans="11:12" ht="15.75" customHeight="1">
      <c r="K710" s="17"/>
      <c r="L710" s="17"/>
    </row>
    <row r="711" spans="11:12" ht="15.75" customHeight="1">
      <c r="K711" s="17"/>
      <c r="L711" s="17"/>
    </row>
    <row r="712" spans="11:12" ht="15.75" customHeight="1">
      <c r="K712" s="17"/>
      <c r="L712" s="17"/>
    </row>
    <row r="713" spans="11:12" ht="15.75" customHeight="1">
      <c r="K713" s="17"/>
      <c r="L713" s="17"/>
    </row>
    <row r="714" spans="11:12" ht="15.75" customHeight="1">
      <c r="K714" s="17"/>
      <c r="L714" s="17"/>
    </row>
    <row r="715" spans="11:12" ht="15.75" customHeight="1">
      <c r="K715" s="17"/>
      <c r="L715" s="17"/>
    </row>
    <row r="716" spans="11:12" ht="15.75" customHeight="1">
      <c r="K716" s="17"/>
      <c r="L716" s="17"/>
    </row>
    <row r="717" spans="11:12" ht="15.75" customHeight="1">
      <c r="K717" s="17"/>
      <c r="L717" s="17"/>
    </row>
    <row r="718" spans="11:12" ht="15.75" customHeight="1">
      <c r="K718" s="17"/>
      <c r="L718" s="17"/>
    </row>
    <row r="719" spans="11:12" ht="15.75" customHeight="1">
      <c r="K719" s="17"/>
      <c r="L719" s="17"/>
    </row>
    <row r="720" spans="11:12" ht="15.75" customHeight="1">
      <c r="K720" s="17"/>
      <c r="L720" s="17"/>
    </row>
    <row r="721" spans="11:12" ht="15.75" customHeight="1">
      <c r="K721" s="17"/>
      <c r="L721" s="17"/>
    </row>
    <row r="722" spans="11:12" ht="15.75" customHeight="1">
      <c r="K722" s="17"/>
      <c r="L722" s="17"/>
    </row>
    <row r="723" spans="11:12" ht="15.75" customHeight="1">
      <c r="K723" s="17"/>
      <c r="L723" s="17"/>
    </row>
    <row r="724" spans="11:12" ht="15.75" customHeight="1">
      <c r="K724" s="17"/>
      <c r="L724" s="17"/>
    </row>
    <row r="725" spans="11:12" ht="15.75" customHeight="1">
      <c r="K725" s="17"/>
      <c r="L725" s="17"/>
    </row>
    <row r="726" spans="11:12" ht="15.75" customHeight="1">
      <c r="K726" s="17"/>
      <c r="L726" s="17"/>
    </row>
    <row r="727" spans="11:12" ht="15.75" customHeight="1">
      <c r="K727" s="17"/>
      <c r="L727" s="17"/>
    </row>
    <row r="728" spans="11:12" ht="15.75" customHeight="1">
      <c r="K728" s="17"/>
      <c r="L728" s="17"/>
    </row>
    <row r="729" spans="11:12" ht="15.75" customHeight="1">
      <c r="K729" s="17"/>
      <c r="L729" s="17"/>
    </row>
    <row r="730" spans="11:12" ht="15.75" customHeight="1">
      <c r="K730" s="17"/>
      <c r="L730" s="17"/>
    </row>
    <row r="731" spans="11:12" ht="15.75" customHeight="1">
      <c r="K731" s="17"/>
      <c r="L731" s="17"/>
    </row>
    <row r="732" spans="11:12" ht="15.75" customHeight="1">
      <c r="K732" s="17"/>
      <c r="L732" s="17"/>
    </row>
    <row r="733" spans="11:12" ht="15.75" customHeight="1">
      <c r="K733" s="17"/>
      <c r="L733" s="17"/>
    </row>
    <row r="734" spans="11:12" ht="15.75" customHeight="1">
      <c r="K734" s="17"/>
      <c r="L734" s="17"/>
    </row>
    <row r="735" spans="11:12" ht="15.75" customHeight="1">
      <c r="K735" s="17"/>
      <c r="L735" s="17"/>
    </row>
    <row r="736" spans="11:12" ht="15.75" customHeight="1">
      <c r="K736" s="17"/>
      <c r="L736" s="17"/>
    </row>
    <row r="737" spans="11:12" ht="15.75" customHeight="1">
      <c r="K737" s="17"/>
      <c r="L737" s="17"/>
    </row>
    <row r="738" spans="11:12" ht="15.75" customHeight="1">
      <c r="K738" s="17"/>
      <c r="L738" s="17"/>
    </row>
    <row r="739" spans="11:12" ht="15.75" customHeight="1">
      <c r="K739" s="17"/>
      <c r="L739" s="17"/>
    </row>
    <row r="740" spans="11:12" ht="15.75" customHeight="1">
      <c r="K740" s="17"/>
      <c r="L740" s="17"/>
    </row>
    <row r="741" spans="11:12" ht="15.75" customHeight="1">
      <c r="K741" s="17"/>
      <c r="L741" s="17"/>
    </row>
    <row r="742" spans="11:12" ht="15.75" customHeight="1">
      <c r="K742" s="17"/>
      <c r="L742" s="17"/>
    </row>
    <row r="743" spans="11:12" ht="15.75" customHeight="1">
      <c r="K743" s="17"/>
      <c r="L743" s="17"/>
    </row>
    <row r="744" spans="11:12" ht="15.75" customHeight="1">
      <c r="K744" s="17"/>
      <c r="L744" s="17"/>
    </row>
    <row r="745" spans="11:12" ht="15.75" customHeight="1">
      <c r="K745" s="17"/>
      <c r="L745" s="17"/>
    </row>
    <row r="746" spans="11:12" ht="15.75" customHeight="1">
      <c r="K746" s="17"/>
      <c r="L746" s="17"/>
    </row>
    <row r="747" spans="11:12" ht="15.75" customHeight="1">
      <c r="K747" s="17"/>
      <c r="L747" s="17"/>
    </row>
    <row r="748" spans="11:12" ht="15.75" customHeight="1">
      <c r="K748" s="17"/>
      <c r="L748" s="17"/>
    </row>
    <row r="749" spans="11:12" ht="15.75" customHeight="1">
      <c r="K749" s="17"/>
      <c r="L749" s="17"/>
    </row>
    <row r="750" spans="11:12" ht="15.75" customHeight="1">
      <c r="K750" s="17"/>
      <c r="L750" s="17"/>
    </row>
    <row r="751" spans="11:12" ht="15.75" customHeight="1">
      <c r="K751" s="17"/>
      <c r="L751" s="17"/>
    </row>
    <row r="752" spans="11:12" ht="15.75" customHeight="1">
      <c r="K752" s="17"/>
      <c r="L752" s="17"/>
    </row>
    <row r="753" spans="11:12" ht="15.75" customHeight="1">
      <c r="K753" s="17"/>
      <c r="L753" s="17"/>
    </row>
    <row r="754" spans="11:12" ht="15.75" customHeight="1">
      <c r="K754" s="17"/>
      <c r="L754" s="17"/>
    </row>
    <row r="755" spans="11:12" ht="15.75" customHeight="1">
      <c r="K755" s="17"/>
      <c r="L755" s="17"/>
    </row>
    <row r="756" spans="11:12" ht="15.75" customHeight="1">
      <c r="K756" s="17"/>
      <c r="L756" s="17"/>
    </row>
    <row r="757" spans="11:12" ht="15.75" customHeight="1">
      <c r="K757" s="17"/>
      <c r="L757" s="17"/>
    </row>
    <row r="758" spans="11:12" ht="15.75" customHeight="1">
      <c r="K758" s="17"/>
      <c r="L758" s="17"/>
    </row>
    <row r="759" spans="11:12" ht="15.75" customHeight="1">
      <c r="K759" s="17"/>
      <c r="L759" s="17"/>
    </row>
    <row r="760" spans="11:12" ht="15.75" customHeight="1">
      <c r="K760" s="17"/>
      <c r="L760" s="17"/>
    </row>
    <row r="761" spans="11:12" ht="15.75" customHeight="1">
      <c r="K761" s="17"/>
      <c r="L761" s="17"/>
    </row>
    <row r="762" spans="11:12" ht="15.75" customHeight="1">
      <c r="K762" s="17"/>
      <c r="L762" s="17"/>
    </row>
    <row r="763" spans="11:12" ht="15.75" customHeight="1">
      <c r="K763" s="17"/>
      <c r="L763" s="17"/>
    </row>
    <row r="764" spans="11:12" ht="15.75" customHeight="1">
      <c r="K764" s="17"/>
      <c r="L764" s="17"/>
    </row>
    <row r="765" spans="11:12" ht="15.75" customHeight="1">
      <c r="K765" s="17"/>
      <c r="L765" s="17"/>
    </row>
    <row r="766" spans="11:12" ht="15.75" customHeight="1">
      <c r="K766" s="17"/>
      <c r="L766" s="17"/>
    </row>
    <row r="767" spans="11:12" ht="15.75" customHeight="1">
      <c r="K767" s="17"/>
      <c r="L767" s="17"/>
    </row>
    <row r="768" spans="11:12" ht="15.75" customHeight="1">
      <c r="K768" s="17"/>
      <c r="L768" s="17"/>
    </row>
    <row r="769" spans="11:12" ht="15.75" customHeight="1">
      <c r="K769" s="17"/>
      <c r="L769" s="17"/>
    </row>
    <row r="770" spans="11:12" ht="15.75" customHeight="1">
      <c r="K770" s="17"/>
      <c r="L770" s="17"/>
    </row>
    <row r="771" spans="11:12" ht="15.75" customHeight="1">
      <c r="K771" s="17"/>
      <c r="L771" s="17"/>
    </row>
    <row r="772" spans="11:12" ht="15.75" customHeight="1">
      <c r="K772" s="17"/>
      <c r="L772" s="17"/>
    </row>
    <row r="773" spans="11:12" ht="15.75" customHeight="1">
      <c r="K773" s="17"/>
      <c r="L773" s="17"/>
    </row>
    <row r="774" spans="11:12" ht="15.75" customHeight="1">
      <c r="K774" s="17"/>
      <c r="L774" s="17"/>
    </row>
    <row r="775" spans="11:12" ht="15.75" customHeight="1">
      <c r="K775" s="17"/>
      <c r="L775" s="17"/>
    </row>
    <row r="776" spans="11:12" ht="15.75" customHeight="1">
      <c r="K776" s="17"/>
      <c r="L776" s="17"/>
    </row>
    <row r="777" spans="11:12" ht="15.75" customHeight="1">
      <c r="K777" s="17"/>
      <c r="L777" s="17"/>
    </row>
    <row r="778" spans="11:12" ht="15.75" customHeight="1">
      <c r="K778" s="17"/>
      <c r="L778" s="17"/>
    </row>
    <row r="779" spans="11:12" ht="15.75" customHeight="1">
      <c r="K779" s="17"/>
      <c r="L779" s="17"/>
    </row>
    <row r="780" spans="11:12" ht="15.75" customHeight="1">
      <c r="K780" s="17"/>
      <c r="L780" s="17"/>
    </row>
    <row r="781" spans="11:12" ht="15.75" customHeight="1">
      <c r="K781" s="17"/>
      <c r="L781" s="17"/>
    </row>
    <row r="782" spans="11:12" ht="15.75" customHeight="1">
      <c r="K782" s="17"/>
      <c r="L782" s="17"/>
    </row>
    <row r="783" spans="11:12" ht="15.75" customHeight="1">
      <c r="K783" s="17"/>
      <c r="L783" s="17"/>
    </row>
    <row r="784" spans="11:12" ht="15.75" customHeight="1">
      <c r="K784" s="17"/>
      <c r="L784" s="17"/>
    </row>
    <row r="785" spans="11:12" ht="15.75" customHeight="1">
      <c r="K785" s="17"/>
      <c r="L785" s="17"/>
    </row>
    <row r="786" spans="11:12" ht="15.75" customHeight="1">
      <c r="K786" s="17"/>
      <c r="L786" s="17"/>
    </row>
    <row r="787" spans="11:12" ht="15.75" customHeight="1">
      <c r="K787" s="17"/>
      <c r="L787" s="17"/>
    </row>
    <row r="788" spans="11:12" ht="15.75" customHeight="1">
      <c r="K788" s="17"/>
      <c r="L788" s="17"/>
    </row>
    <row r="789" spans="11:12" ht="15.75" customHeight="1">
      <c r="K789" s="17"/>
      <c r="L789" s="17"/>
    </row>
    <row r="790" spans="11:12" ht="15.75" customHeight="1">
      <c r="K790" s="17"/>
      <c r="L790" s="17"/>
    </row>
    <row r="791" spans="11:12" ht="15.75" customHeight="1">
      <c r="K791" s="17"/>
      <c r="L791" s="17"/>
    </row>
    <row r="792" spans="11:12" ht="15.75" customHeight="1">
      <c r="K792" s="17"/>
      <c r="L792" s="17"/>
    </row>
    <row r="793" spans="11:12" ht="15.75" customHeight="1">
      <c r="K793" s="17"/>
      <c r="L793" s="17"/>
    </row>
    <row r="794" spans="11:12" ht="15.75" customHeight="1">
      <c r="K794" s="17"/>
      <c r="L794" s="17"/>
    </row>
    <row r="795" spans="11:12" ht="15.75" customHeight="1">
      <c r="K795" s="17"/>
      <c r="L795" s="17"/>
    </row>
    <row r="796" spans="11:12" ht="15.75" customHeight="1">
      <c r="K796" s="17"/>
      <c r="L796" s="17"/>
    </row>
    <row r="797" spans="11:12" ht="15.75" customHeight="1">
      <c r="K797" s="17"/>
      <c r="L797" s="17"/>
    </row>
    <row r="798" spans="11:12" ht="15.75" customHeight="1">
      <c r="K798" s="17"/>
      <c r="L798" s="17"/>
    </row>
    <row r="799" spans="11:12" ht="15.75" customHeight="1">
      <c r="K799" s="17"/>
      <c r="L799" s="17"/>
    </row>
    <row r="800" spans="11:12" ht="15.75" customHeight="1">
      <c r="K800" s="17"/>
      <c r="L800" s="17"/>
    </row>
    <row r="801" spans="11:12" ht="15.75" customHeight="1">
      <c r="K801" s="17"/>
      <c r="L801" s="17"/>
    </row>
    <row r="802" spans="11:12" ht="15.75" customHeight="1">
      <c r="K802" s="17"/>
      <c r="L802" s="17"/>
    </row>
    <row r="803" spans="11:12" ht="15.75" customHeight="1">
      <c r="K803" s="17"/>
      <c r="L803" s="17"/>
    </row>
    <row r="804" spans="11:12" ht="15.75" customHeight="1">
      <c r="K804" s="17"/>
      <c r="L804" s="17"/>
    </row>
    <row r="805" spans="11:12" ht="15.75" customHeight="1">
      <c r="K805" s="17"/>
      <c r="L805" s="17"/>
    </row>
    <row r="806" spans="11:12" ht="15.75" customHeight="1">
      <c r="K806" s="17"/>
      <c r="L806" s="17"/>
    </row>
    <row r="807" spans="11:12" ht="15.75" customHeight="1">
      <c r="K807" s="17"/>
      <c r="L807" s="17"/>
    </row>
    <row r="808" spans="11:12" ht="15.75" customHeight="1">
      <c r="K808" s="17"/>
      <c r="L808" s="17"/>
    </row>
    <row r="809" spans="11:12" ht="15.75" customHeight="1">
      <c r="K809" s="17"/>
      <c r="L809" s="17"/>
    </row>
    <row r="810" spans="11:12" ht="15.75" customHeight="1">
      <c r="K810" s="17"/>
      <c r="L810" s="17"/>
    </row>
    <row r="811" spans="11:12" ht="15.75" customHeight="1">
      <c r="K811" s="17"/>
      <c r="L811" s="17"/>
    </row>
    <row r="812" spans="11:12" ht="15.75" customHeight="1">
      <c r="K812" s="17"/>
      <c r="L812" s="17"/>
    </row>
    <row r="813" spans="11:12" ht="15.75" customHeight="1">
      <c r="K813" s="17"/>
      <c r="L813" s="17"/>
    </row>
    <row r="814" spans="11:12" ht="15.75" customHeight="1">
      <c r="K814" s="17"/>
      <c r="L814" s="17"/>
    </row>
    <row r="815" spans="11:12" ht="15.75" customHeight="1">
      <c r="K815" s="17"/>
      <c r="L815" s="17"/>
    </row>
    <row r="816" spans="11:12" ht="15.75" customHeight="1">
      <c r="K816" s="17"/>
      <c r="L816" s="17"/>
    </row>
    <row r="817" spans="11:12" ht="15.75" customHeight="1">
      <c r="K817" s="17"/>
      <c r="L817" s="17"/>
    </row>
    <row r="818" spans="11:12" ht="15.75" customHeight="1">
      <c r="K818" s="17"/>
      <c r="L818" s="17"/>
    </row>
    <row r="819" spans="11:12" ht="15.75" customHeight="1">
      <c r="K819" s="17"/>
      <c r="L819" s="17"/>
    </row>
    <row r="820" spans="11:12" ht="15.75" customHeight="1">
      <c r="K820" s="17"/>
      <c r="L820" s="17"/>
    </row>
    <row r="821" spans="11:12" ht="15.75" customHeight="1">
      <c r="K821" s="17"/>
      <c r="L821" s="17"/>
    </row>
    <row r="822" spans="11:12" ht="15.75" customHeight="1">
      <c r="K822" s="17"/>
      <c r="L822" s="17"/>
    </row>
    <row r="823" spans="11:12" ht="15.75" customHeight="1">
      <c r="K823" s="17"/>
      <c r="L823" s="17"/>
    </row>
    <row r="824" spans="11:12" ht="15.75" customHeight="1">
      <c r="K824" s="17"/>
      <c r="L824" s="17"/>
    </row>
    <row r="825" spans="11:12" ht="15.75" customHeight="1">
      <c r="K825" s="17"/>
      <c r="L825" s="17"/>
    </row>
    <row r="826" spans="11:12" ht="15.75" customHeight="1">
      <c r="K826" s="17"/>
      <c r="L826" s="17"/>
    </row>
    <row r="827" spans="11:12" ht="15.75" customHeight="1">
      <c r="K827" s="17"/>
      <c r="L827" s="17"/>
    </row>
    <row r="828" spans="11:12" ht="15.75" customHeight="1">
      <c r="K828" s="17"/>
      <c r="L828" s="17"/>
    </row>
    <row r="829" spans="11:12" ht="15.75" customHeight="1">
      <c r="K829" s="17"/>
      <c r="L829" s="17"/>
    </row>
    <row r="830" spans="11:12" ht="15.75" customHeight="1">
      <c r="K830" s="17"/>
      <c r="L830" s="17"/>
    </row>
    <row r="831" spans="11:12" ht="15.75" customHeight="1">
      <c r="K831" s="17"/>
      <c r="L831" s="17"/>
    </row>
    <row r="832" spans="11:12" ht="15.75" customHeight="1">
      <c r="K832" s="17"/>
      <c r="L832" s="17"/>
    </row>
    <row r="833" spans="11:12" ht="15.75" customHeight="1">
      <c r="K833" s="17"/>
      <c r="L833" s="17"/>
    </row>
    <row r="834" spans="11:12" ht="15.75" customHeight="1">
      <c r="K834" s="17"/>
      <c r="L834" s="17"/>
    </row>
    <row r="835" spans="11:12" ht="15.75" customHeight="1">
      <c r="K835" s="17"/>
      <c r="L835" s="17"/>
    </row>
    <row r="836" spans="11:12" ht="15.75" customHeight="1">
      <c r="K836" s="17"/>
      <c r="L836" s="17"/>
    </row>
    <row r="837" spans="11:12" ht="15.75" customHeight="1">
      <c r="K837" s="17"/>
      <c r="L837" s="17"/>
    </row>
    <row r="838" spans="11:12" ht="15.75" customHeight="1">
      <c r="K838" s="17"/>
      <c r="L838" s="17"/>
    </row>
    <row r="839" spans="11:12" ht="15.75" customHeight="1">
      <c r="K839" s="17"/>
      <c r="L839" s="17"/>
    </row>
    <row r="840" spans="11:12" ht="15.75" customHeight="1">
      <c r="K840" s="17"/>
      <c r="L840" s="17"/>
    </row>
    <row r="841" spans="11:12" ht="15.75" customHeight="1">
      <c r="K841" s="17"/>
      <c r="L841" s="17"/>
    </row>
    <row r="842" spans="11:12" ht="15.75" customHeight="1">
      <c r="K842" s="17"/>
      <c r="L842" s="17"/>
    </row>
    <row r="843" spans="11:12" ht="15.75" customHeight="1">
      <c r="K843" s="17"/>
      <c r="L843" s="17"/>
    </row>
    <row r="844" spans="11:12" ht="15.75" customHeight="1">
      <c r="K844" s="17"/>
      <c r="L844" s="17"/>
    </row>
    <row r="845" spans="11:12" ht="15.75" customHeight="1">
      <c r="K845" s="17"/>
      <c r="L845" s="17"/>
    </row>
    <row r="846" spans="11:12" ht="15.75" customHeight="1">
      <c r="K846" s="17"/>
      <c r="L846" s="17"/>
    </row>
    <row r="847" spans="11:12" ht="15.75" customHeight="1">
      <c r="K847" s="17"/>
      <c r="L847" s="17"/>
    </row>
    <row r="848" spans="11:12" ht="15.75" customHeight="1">
      <c r="K848" s="17"/>
      <c r="L848" s="17"/>
    </row>
    <row r="849" spans="11:12" ht="15.75" customHeight="1">
      <c r="K849" s="17"/>
      <c r="L849" s="17"/>
    </row>
    <row r="850" spans="11:12" ht="15.75" customHeight="1">
      <c r="K850" s="17"/>
      <c r="L850" s="17"/>
    </row>
    <row r="851" spans="11:12" ht="15.75" customHeight="1">
      <c r="K851" s="17"/>
      <c r="L851" s="17"/>
    </row>
    <row r="852" spans="11:12" ht="15.75" customHeight="1">
      <c r="K852" s="17"/>
      <c r="L852" s="17"/>
    </row>
    <row r="853" spans="11:12" ht="15.75" customHeight="1">
      <c r="K853" s="17"/>
      <c r="L853" s="17"/>
    </row>
    <row r="854" spans="11:12" ht="15.75" customHeight="1">
      <c r="K854" s="17"/>
      <c r="L854" s="17"/>
    </row>
    <row r="855" spans="11:12" ht="15.75" customHeight="1">
      <c r="K855" s="17"/>
      <c r="L855" s="17"/>
    </row>
    <row r="856" spans="11:12" ht="15.75" customHeight="1">
      <c r="K856" s="17"/>
      <c r="L856" s="17"/>
    </row>
    <row r="857" spans="11:12" ht="15.75" customHeight="1">
      <c r="K857" s="17"/>
      <c r="L857" s="17"/>
    </row>
    <row r="858" spans="11:12" ht="15.75" customHeight="1">
      <c r="K858" s="17"/>
      <c r="L858" s="17"/>
    </row>
    <row r="859" spans="11:12" ht="15.75" customHeight="1">
      <c r="K859" s="17"/>
      <c r="L859" s="17"/>
    </row>
    <row r="860" spans="11:12" ht="15.75" customHeight="1">
      <c r="K860" s="17"/>
      <c r="L860" s="17"/>
    </row>
    <row r="861" spans="11:12" ht="15.75" customHeight="1">
      <c r="K861" s="17"/>
      <c r="L861" s="17"/>
    </row>
    <row r="862" spans="11:12" ht="15.75" customHeight="1">
      <c r="K862" s="17"/>
      <c r="L862" s="17"/>
    </row>
    <row r="863" spans="11:12" ht="15.75" customHeight="1">
      <c r="K863" s="17"/>
      <c r="L863" s="17"/>
    </row>
    <row r="864" spans="11:12" ht="15.75" customHeight="1">
      <c r="K864" s="17"/>
      <c r="L864" s="17"/>
    </row>
    <row r="865" spans="11:12" ht="15.75" customHeight="1">
      <c r="K865" s="17"/>
      <c r="L865" s="17"/>
    </row>
    <row r="866" spans="11:12" ht="15.75" customHeight="1">
      <c r="K866" s="17"/>
      <c r="L866" s="17"/>
    </row>
    <row r="867" spans="11:12" ht="15.75" customHeight="1">
      <c r="K867" s="17"/>
      <c r="L867" s="17"/>
    </row>
    <row r="868" spans="11:12" ht="15.75" customHeight="1">
      <c r="K868" s="17"/>
      <c r="L868" s="17"/>
    </row>
    <row r="869" spans="11:12" ht="15.75" customHeight="1">
      <c r="K869" s="17"/>
      <c r="L869" s="17"/>
    </row>
    <row r="870" spans="11:12" ht="15.75" customHeight="1">
      <c r="K870" s="17"/>
      <c r="L870" s="17"/>
    </row>
    <row r="871" spans="11:12" ht="15.75" customHeight="1">
      <c r="K871" s="17"/>
      <c r="L871" s="17"/>
    </row>
    <row r="872" spans="11:12" ht="15.75" customHeight="1">
      <c r="K872" s="17"/>
      <c r="L872" s="17"/>
    </row>
    <row r="873" spans="11:12" ht="15.75" customHeight="1">
      <c r="K873" s="17"/>
      <c r="L873" s="17"/>
    </row>
    <row r="874" spans="11:12" ht="15.75" customHeight="1">
      <c r="K874" s="17"/>
      <c r="L874" s="17"/>
    </row>
    <row r="875" spans="11:12" ht="15.75" customHeight="1">
      <c r="K875" s="17"/>
      <c r="L875" s="17"/>
    </row>
    <row r="876" spans="11:12" ht="15.75" customHeight="1">
      <c r="K876" s="17"/>
      <c r="L876" s="17"/>
    </row>
    <row r="877" spans="11:12" ht="15.75" customHeight="1">
      <c r="K877" s="17"/>
      <c r="L877" s="17"/>
    </row>
    <row r="878" spans="11:12" ht="15.75" customHeight="1">
      <c r="K878" s="17"/>
      <c r="L878" s="17"/>
    </row>
    <row r="879" spans="11:12" ht="15.75" customHeight="1">
      <c r="K879" s="17"/>
      <c r="L879" s="17"/>
    </row>
    <row r="880" spans="11:12" ht="15.75" customHeight="1">
      <c r="K880" s="17"/>
      <c r="L880" s="17"/>
    </row>
    <row r="881" spans="11:12" ht="15.75" customHeight="1">
      <c r="K881" s="17"/>
      <c r="L881" s="17"/>
    </row>
    <row r="882" spans="11:12" ht="15.75" customHeight="1">
      <c r="K882" s="17"/>
      <c r="L882" s="17"/>
    </row>
    <row r="883" spans="11:12" ht="15.75" customHeight="1">
      <c r="K883" s="17"/>
      <c r="L883" s="17"/>
    </row>
    <row r="884" spans="11:12" ht="15.75" customHeight="1">
      <c r="K884" s="17"/>
      <c r="L884" s="17"/>
    </row>
    <row r="885" spans="11:12" ht="15.75" customHeight="1">
      <c r="K885" s="17"/>
      <c r="L885" s="17"/>
    </row>
    <row r="886" spans="11:12" ht="15.75" customHeight="1">
      <c r="K886" s="17"/>
      <c r="L886" s="17"/>
    </row>
    <row r="887" spans="11:12" ht="15.75" customHeight="1">
      <c r="K887" s="17"/>
      <c r="L887" s="17"/>
    </row>
    <row r="888" spans="11:12" ht="15.75" customHeight="1">
      <c r="K888" s="17"/>
      <c r="L888" s="17"/>
    </row>
    <row r="889" spans="11:12" ht="15.75" customHeight="1">
      <c r="K889" s="17"/>
      <c r="L889" s="17"/>
    </row>
    <row r="890" spans="11:12" ht="15.75" customHeight="1">
      <c r="K890" s="17"/>
      <c r="L890" s="17"/>
    </row>
    <row r="891" spans="11:12" ht="15.75" customHeight="1">
      <c r="K891" s="17"/>
      <c r="L891" s="17"/>
    </row>
    <row r="892" spans="11:12" ht="15.75" customHeight="1">
      <c r="K892" s="17"/>
      <c r="L892" s="17"/>
    </row>
    <row r="893" spans="11:12" ht="15.75" customHeight="1">
      <c r="K893" s="17"/>
      <c r="L893" s="17"/>
    </row>
    <row r="894" spans="11:12" ht="15.75" customHeight="1">
      <c r="K894" s="17"/>
      <c r="L894" s="17"/>
    </row>
    <row r="895" spans="11:12" ht="15.75" customHeight="1">
      <c r="K895" s="17"/>
      <c r="L895" s="17"/>
    </row>
    <row r="896" spans="11:12" ht="15.75" customHeight="1">
      <c r="K896" s="17"/>
      <c r="L896" s="17"/>
    </row>
    <row r="897" spans="11:12" ht="15.75" customHeight="1">
      <c r="K897" s="17"/>
      <c r="L897" s="17"/>
    </row>
    <row r="898" spans="11:12" ht="15.75" customHeight="1">
      <c r="K898" s="17"/>
      <c r="L898" s="17"/>
    </row>
    <row r="899" spans="11:12" ht="15.75" customHeight="1">
      <c r="K899" s="17"/>
      <c r="L899" s="17"/>
    </row>
    <row r="900" spans="11:12" ht="15.75" customHeight="1">
      <c r="K900" s="17"/>
      <c r="L900" s="17"/>
    </row>
    <row r="901" spans="11:12" ht="15.75" customHeight="1">
      <c r="K901" s="17"/>
      <c r="L901" s="17"/>
    </row>
    <row r="902" spans="11:12" ht="15.75" customHeight="1">
      <c r="K902" s="17"/>
      <c r="L902" s="17"/>
    </row>
    <row r="903" spans="11:12" ht="15.75" customHeight="1">
      <c r="K903" s="17"/>
      <c r="L903" s="17"/>
    </row>
    <row r="904" spans="11:12" ht="15.75" customHeight="1">
      <c r="K904" s="17"/>
      <c r="L904" s="17"/>
    </row>
    <row r="905" spans="11:12" ht="15.75" customHeight="1">
      <c r="K905" s="17"/>
      <c r="L905" s="17"/>
    </row>
    <row r="906" spans="11:12" ht="15.75" customHeight="1">
      <c r="K906" s="17"/>
      <c r="L906" s="17"/>
    </row>
    <row r="907" spans="11:12" ht="15.75" customHeight="1">
      <c r="K907" s="17"/>
      <c r="L907" s="17"/>
    </row>
    <row r="908" spans="11:12" ht="15.75" customHeight="1">
      <c r="K908" s="17"/>
      <c r="L908" s="17"/>
    </row>
    <row r="909" spans="11:12" ht="15.75" customHeight="1">
      <c r="K909" s="17"/>
      <c r="L909" s="17"/>
    </row>
    <row r="910" spans="11:12" ht="15.75" customHeight="1">
      <c r="K910" s="17"/>
      <c r="L910" s="17"/>
    </row>
    <row r="911" spans="11:12" ht="15.75" customHeight="1">
      <c r="K911" s="17"/>
      <c r="L911" s="17"/>
    </row>
    <row r="912" spans="11:12" ht="15.75" customHeight="1">
      <c r="K912" s="17"/>
      <c r="L912" s="17"/>
    </row>
    <row r="913" spans="11:12" ht="15.75" customHeight="1">
      <c r="K913" s="17"/>
      <c r="L913" s="17"/>
    </row>
    <row r="914" spans="11:12" ht="15.75" customHeight="1">
      <c r="K914" s="17"/>
      <c r="L914" s="17"/>
    </row>
    <row r="915" spans="11:12" ht="15.75" customHeight="1">
      <c r="K915" s="17"/>
      <c r="L915" s="17"/>
    </row>
    <row r="916" spans="11:12" ht="15.75" customHeight="1">
      <c r="K916" s="17"/>
      <c r="L916" s="17"/>
    </row>
    <row r="917" spans="11:12" ht="15.75" customHeight="1">
      <c r="K917" s="17"/>
      <c r="L917" s="17"/>
    </row>
    <row r="918" spans="11:12" ht="15.75" customHeight="1">
      <c r="K918" s="17"/>
      <c r="L918" s="17"/>
    </row>
    <row r="919" spans="11:12" ht="15.75" customHeight="1">
      <c r="K919" s="17"/>
      <c r="L919" s="17"/>
    </row>
    <row r="920" spans="11:12" ht="15.75" customHeight="1">
      <c r="K920" s="17"/>
      <c r="L920" s="17"/>
    </row>
    <row r="921" spans="11:12" ht="15.75" customHeight="1">
      <c r="K921" s="17"/>
      <c r="L921" s="17"/>
    </row>
    <row r="922" spans="11:12" ht="15.75" customHeight="1">
      <c r="K922" s="17"/>
      <c r="L922" s="17"/>
    </row>
    <row r="923" spans="11:12" ht="15.75" customHeight="1">
      <c r="K923" s="17"/>
      <c r="L923" s="17"/>
    </row>
    <row r="924" spans="11:12" ht="15.75" customHeight="1">
      <c r="K924" s="17"/>
      <c r="L924" s="17"/>
    </row>
    <row r="925" spans="11:12" ht="15.75" customHeight="1">
      <c r="K925" s="17"/>
      <c r="L925" s="17"/>
    </row>
    <row r="926" spans="11:12" ht="15.75" customHeight="1">
      <c r="K926" s="17"/>
      <c r="L926" s="17"/>
    </row>
    <row r="927" spans="11:12" ht="15.75" customHeight="1">
      <c r="K927" s="17"/>
      <c r="L927" s="17"/>
    </row>
    <row r="928" spans="11:12" ht="15.75" customHeight="1">
      <c r="K928" s="17"/>
      <c r="L928" s="17"/>
    </row>
    <row r="929" spans="11:12" ht="15.75" customHeight="1">
      <c r="K929" s="17"/>
      <c r="L929" s="17"/>
    </row>
    <row r="930" spans="11:12" ht="15.75" customHeight="1">
      <c r="K930" s="17"/>
      <c r="L930" s="17"/>
    </row>
    <row r="931" spans="11:12" ht="15.75" customHeight="1">
      <c r="K931" s="17"/>
      <c r="L931" s="17"/>
    </row>
    <row r="932" spans="11:12" ht="15.75" customHeight="1">
      <c r="K932" s="17"/>
      <c r="L932" s="17"/>
    </row>
    <row r="933" spans="11:12" ht="15.75" customHeight="1">
      <c r="K933" s="17"/>
      <c r="L933" s="17"/>
    </row>
    <row r="934" spans="11:12" ht="15.75" customHeight="1">
      <c r="K934" s="17"/>
      <c r="L934" s="17"/>
    </row>
    <row r="935" spans="11:12" ht="15.75" customHeight="1">
      <c r="K935" s="17"/>
      <c r="L935" s="17"/>
    </row>
    <row r="936" spans="11:12" ht="15.75" customHeight="1">
      <c r="K936" s="17"/>
      <c r="L936" s="17"/>
    </row>
    <row r="937" spans="11:12" ht="15.75" customHeight="1">
      <c r="K937" s="17"/>
      <c r="L937" s="17"/>
    </row>
    <row r="938" spans="11:12" ht="15.75" customHeight="1">
      <c r="K938" s="17"/>
      <c r="L938" s="17"/>
    </row>
    <row r="939" spans="11:12" ht="15.75" customHeight="1">
      <c r="K939" s="17"/>
      <c r="L939" s="17"/>
    </row>
    <row r="940" spans="11:12" ht="15.75" customHeight="1">
      <c r="K940" s="17"/>
      <c r="L940" s="17"/>
    </row>
    <row r="941" spans="11:12" ht="15.75" customHeight="1">
      <c r="K941" s="17"/>
      <c r="L941" s="17"/>
    </row>
    <row r="942" spans="11:12" ht="15.75" customHeight="1">
      <c r="K942" s="17"/>
      <c r="L942" s="17"/>
    </row>
    <row r="943" spans="11:12" ht="15.75" customHeight="1">
      <c r="K943" s="17"/>
      <c r="L943" s="17"/>
    </row>
    <row r="944" spans="11:12" ht="15.75" customHeight="1">
      <c r="K944" s="17"/>
      <c r="L944" s="17"/>
    </row>
    <row r="945" spans="11:12" ht="15.75" customHeight="1">
      <c r="K945" s="17"/>
      <c r="L945" s="17"/>
    </row>
    <row r="946" spans="11:12" ht="15.75" customHeight="1">
      <c r="K946" s="17"/>
      <c r="L946" s="17"/>
    </row>
    <row r="947" spans="11:12" ht="15.75" customHeight="1">
      <c r="K947" s="17"/>
      <c r="L947" s="17"/>
    </row>
    <row r="948" spans="11:12" ht="15.75" customHeight="1">
      <c r="K948" s="17"/>
      <c r="L948" s="17"/>
    </row>
    <row r="949" spans="11:12" ht="15.75" customHeight="1">
      <c r="K949" s="17"/>
      <c r="L949" s="17"/>
    </row>
    <row r="950" spans="11:12" ht="15.75" customHeight="1">
      <c r="K950" s="17"/>
      <c r="L950" s="17"/>
    </row>
    <row r="951" spans="11:12" ht="15.75" customHeight="1">
      <c r="K951" s="17"/>
      <c r="L951" s="17"/>
    </row>
    <row r="952" spans="11:12" ht="15.75" customHeight="1">
      <c r="K952" s="17"/>
      <c r="L952" s="17"/>
    </row>
    <row r="953" spans="11:12" ht="15.75" customHeight="1">
      <c r="K953" s="17"/>
      <c r="L953" s="17"/>
    </row>
    <row r="954" spans="11:12" ht="15.75" customHeight="1">
      <c r="K954" s="17"/>
      <c r="L954" s="17"/>
    </row>
    <row r="955" spans="11:12" ht="15.75" customHeight="1">
      <c r="K955" s="17"/>
      <c r="L955" s="17"/>
    </row>
    <row r="956" spans="11:12" ht="15.75" customHeight="1">
      <c r="K956" s="17"/>
      <c r="L956" s="17"/>
    </row>
    <row r="957" spans="11:12" ht="15.75" customHeight="1">
      <c r="K957" s="17"/>
      <c r="L957" s="17"/>
    </row>
    <row r="958" spans="11:12" ht="15.75" customHeight="1">
      <c r="K958" s="17"/>
      <c r="L958" s="17"/>
    </row>
    <row r="959" spans="11:12" ht="15.75" customHeight="1">
      <c r="K959" s="17"/>
      <c r="L959" s="17"/>
    </row>
    <row r="960" spans="11:12" ht="15.75" customHeight="1">
      <c r="K960" s="17"/>
      <c r="L960" s="17"/>
    </row>
    <row r="961" spans="11:12" ht="15.75" customHeight="1">
      <c r="K961" s="17"/>
      <c r="L961" s="17"/>
    </row>
    <row r="962" spans="11:12" ht="15.75" customHeight="1">
      <c r="K962" s="17"/>
      <c r="L962" s="17"/>
    </row>
    <row r="963" spans="11:12" ht="15.75" customHeight="1">
      <c r="K963" s="17"/>
      <c r="L963" s="17"/>
    </row>
    <row r="964" spans="11:12" ht="15.75" customHeight="1">
      <c r="K964" s="17"/>
      <c r="L964" s="17"/>
    </row>
    <row r="965" spans="11:12" ht="15.75" customHeight="1">
      <c r="K965" s="17"/>
      <c r="L965" s="17"/>
    </row>
    <row r="966" spans="11:12" ht="15.75" customHeight="1">
      <c r="K966" s="17"/>
      <c r="L966" s="17"/>
    </row>
    <row r="967" spans="11:12" ht="15.75" customHeight="1">
      <c r="K967" s="17"/>
      <c r="L967" s="17"/>
    </row>
    <row r="968" spans="11:12" ht="15.75" customHeight="1">
      <c r="K968" s="17"/>
      <c r="L968" s="17"/>
    </row>
    <row r="969" spans="11:12" ht="15.75" customHeight="1">
      <c r="K969" s="17"/>
      <c r="L969" s="17"/>
    </row>
    <row r="970" spans="11:12" ht="15.75" customHeight="1">
      <c r="K970" s="17"/>
      <c r="L970" s="17"/>
    </row>
    <row r="971" spans="11:12" ht="15.75" customHeight="1">
      <c r="K971" s="17"/>
      <c r="L971" s="17"/>
    </row>
    <row r="972" spans="11:12" ht="15.75" customHeight="1">
      <c r="K972" s="17"/>
      <c r="L972" s="17"/>
    </row>
    <row r="973" spans="11:12" ht="15.75" customHeight="1">
      <c r="K973" s="17"/>
      <c r="L973" s="17"/>
    </row>
    <row r="974" spans="11:12" ht="15.75" customHeight="1">
      <c r="K974" s="17"/>
      <c r="L974" s="17"/>
    </row>
    <row r="975" spans="11:12" ht="15.75" customHeight="1">
      <c r="K975" s="17"/>
      <c r="L975" s="17"/>
    </row>
    <row r="976" spans="11:12" ht="15.75" customHeight="1">
      <c r="K976" s="17"/>
      <c r="L976" s="17"/>
    </row>
    <row r="977" spans="11:12" ht="15.75" customHeight="1">
      <c r="K977" s="17"/>
      <c r="L977" s="17"/>
    </row>
    <row r="978" spans="11:12" ht="15.75" customHeight="1">
      <c r="K978" s="17"/>
      <c r="L978" s="17"/>
    </row>
    <row r="979" spans="11:12" ht="15.75" customHeight="1">
      <c r="K979" s="17"/>
      <c r="L979" s="17"/>
    </row>
    <row r="980" spans="11:12" ht="15.75" customHeight="1">
      <c r="K980" s="17"/>
      <c r="L980" s="17"/>
    </row>
    <row r="981" spans="11:12" ht="15.75" customHeight="1">
      <c r="K981" s="17"/>
      <c r="L981" s="17"/>
    </row>
    <row r="982" spans="11:12" ht="15.75" customHeight="1">
      <c r="K982" s="17"/>
      <c r="L982" s="17"/>
    </row>
    <row r="983" spans="11:12" ht="15.75" customHeight="1">
      <c r="K983" s="17"/>
      <c r="L983" s="17"/>
    </row>
    <row r="984" spans="11:12" ht="15.75" customHeight="1">
      <c r="K984" s="17"/>
      <c r="L984" s="17"/>
    </row>
    <row r="985" spans="11:12" ht="15.75" customHeight="1">
      <c r="K985" s="17"/>
      <c r="L985" s="17"/>
    </row>
    <row r="986" spans="11:12" ht="15.75" customHeight="1">
      <c r="K986" s="17"/>
      <c r="L986" s="17"/>
    </row>
    <row r="987" spans="11:12" ht="15.75" customHeight="1">
      <c r="K987" s="17"/>
      <c r="L987" s="17"/>
    </row>
    <row r="988" spans="11:12" ht="15.75" customHeight="1">
      <c r="K988" s="17"/>
      <c r="L988" s="17"/>
    </row>
    <row r="989" spans="11:12" ht="15.75" customHeight="1">
      <c r="K989" s="17"/>
      <c r="L989" s="17"/>
    </row>
    <row r="990" spans="11:12" ht="15.75" customHeight="1">
      <c r="K990" s="17"/>
      <c r="L990" s="17"/>
    </row>
    <row r="991" spans="11:12" ht="15.75" customHeight="1">
      <c r="K991" s="17"/>
      <c r="L991" s="17"/>
    </row>
    <row r="992" spans="11:12" ht="15.75" customHeight="1">
      <c r="K992" s="17"/>
      <c r="L992" s="17"/>
    </row>
    <row r="993" spans="11:12" ht="15.75" customHeight="1">
      <c r="K993" s="17"/>
      <c r="L993" s="17"/>
    </row>
    <row r="994" spans="11:12" ht="15.75" customHeight="1">
      <c r="K994" s="17"/>
      <c r="L994" s="17"/>
    </row>
    <row r="995" spans="11:12" ht="15.75" customHeight="1">
      <c r="K995" s="17"/>
      <c r="L995" s="17"/>
    </row>
    <row r="996" spans="11:12" ht="15.75" customHeight="1">
      <c r="K996" s="17"/>
      <c r="L996" s="17"/>
    </row>
    <row r="997" spans="11:12" ht="15.75" customHeight="1">
      <c r="K997" s="17"/>
      <c r="L997" s="17"/>
    </row>
    <row r="998" spans="11:12" ht="15.75" customHeight="1">
      <c r="K998" s="17"/>
      <c r="L998" s="17"/>
    </row>
    <row r="999" spans="11:12" ht="15.75" customHeight="1">
      <c r="K999" s="17"/>
      <c r="L999" s="17"/>
    </row>
    <row r="1000" spans="11:12" ht="15.75" customHeight="1">
      <c r="K1000" s="17"/>
      <c r="L1000" s="17"/>
    </row>
  </sheetData>
  <autoFilter ref="B11:M140" xr:uid="{00000000-0009-0000-0000-000002000000}"/>
  <mergeCells count="17">
    <mergeCell ref="AI9:AK9"/>
    <mergeCell ref="B140:H140"/>
    <mergeCell ref="K9:M9"/>
    <mergeCell ref="E2:G2"/>
    <mergeCell ref="H2:J2"/>
    <mergeCell ref="H5:H7"/>
    <mergeCell ref="I5:I7"/>
    <mergeCell ref="O9:Q9"/>
    <mergeCell ref="S9:U9"/>
    <mergeCell ref="W9:Y9"/>
    <mergeCell ref="AA9:AC9"/>
    <mergeCell ref="AE9:AG9"/>
    <mergeCell ref="AM9:AO9"/>
    <mergeCell ref="AQ9:AS9"/>
    <mergeCell ref="AU9:AW9"/>
    <mergeCell ref="AY9:BA9"/>
    <mergeCell ref="BC9:BE9"/>
  </mergeCells>
  <conditionalFormatting sqref="J5:J7">
    <cfRule type="colorScale" priority="1">
      <colorScale>
        <cfvo type="min"/>
        <cfvo type="percentile" val="50"/>
        <cfvo type="max"/>
        <color rgb="FFE67C73"/>
        <color rgb="FFFFFFFF"/>
        <color rgb="FF57BB8A"/>
      </colorScale>
    </cfRule>
  </conditionalFormatting>
  <hyperlinks>
    <hyperlink ref="B4" r:id="rId1" xr:uid="{00000000-0004-0000-0200-000000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4C6E7"/>
  </sheetPr>
  <dimension ref="A1:H1000"/>
  <sheetViews>
    <sheetView workbookViewId="0">
      <selection sqref="A1:G1"/>
    </sheetView>
  </sheetViews>
  <sheetFormatPr baseColWidth="10" defaultColWidth="11.25" defaultRowHeight="15" customHeight="1"/>
  <cols>
    <col min="1" max="1" width="43.375" customWidth="1"/>
    <col min="2" max="2" width="86.625" customWidth="1"/>
    <col min="3" max="3" width="73.5" customWidth="1"/>
    <col min="4" max="4" width="27.25" customWidth="1"/>
    <col min="5" max="5" width="25" customWidth="1"/>
    <col min="6" max="6" width="26" customWidth="1"/>
    <col min="7" max="7" width="24.5" customWidth="1"/>
    <col min="8" max="8" width="35.5" customWidth="1"/>
    <col min="9" max="26" width="11" customWidth="1"/>
  </cols>
  <sheetData>
    <row r="1" spans="1:8" ht="22.5" customHeight="1">
      <c r="A1" s="249" t="s">
        <v>212</v>
      </c>
      <c r="B1" s="233"/>
      <c r="C1" s="233"/>
      <c r="D1" s="233"/>
      <c r="E1" s="233"/>
      <c r="F1" s="233"/>
      <c r="G1" s="234"/>
    </row>
    <row r="2" spans="1:8" ht="75" customHeight="1">
      <c r="A2" s="250" t="s">
        <v>213</v>
      </c>
      <c r="B2" s="233"/>
      <c r="C2" s="233"/>
      <c r="D2" s="233"/>
      <c r="E2" s="233"/>
      <c r="F2" s="250" t="s">
        <v>214</v>
      </c>
      <c r="G2" s="234"/>
    </row>
    <row r="3" spans="1:8" ht="36.75" customHeight="1">
      <c r="A3" s="251" t="s">
        <v>215</v>
      </c>
      <c r="B3" s="233"/>
      <c r="C3" s="233"/>
      <c r="D3" s="233"/>
      <c r="E3" s="233"/>
      <c r="F3" s="233"/>
      <c r="G3" s="234"/>
    </row>
    <row r="4" spans="1:8" ht="40.5" customHeight="1">
      <c r="A4" s="252" t="s">
        <v>216</v>
      </c>
      <c r="B4" s="253"/>
      <c r="C4" s="258" t="s">
        <v>217</v>
      </c>
      <c r="D4" s="233"/>
      <c r="E4" s="233"/>
      <c r="F4" s="233"/>
      <c r="G4" s="234"/>
    </row>
    <row r="5" spans="1:8" ht="27.75" customHeight="1">
      <c r="A5" s="254"/>
      <c r="B5" s="255"/>
      <c r="C5" s="244" t="s">
        <v>218</v>
      </c>
      <c r="D5" s="233"/>
      <c r="E5" s="233"/>
      <c r="F5" s="233"/>
      <c r="G5" s="234"/>
    </row>
    <row r="6" spans="1:8" ht="54.75" customHeight="1">
      <c r="A6" s="256"/>
      <c r="B6" s="257"/>
      <c r="C6" s="153" t="s">
        <v>219</v>
      </c>
      <c r="D6" s="153" t="s">
        <v>220</v>
      </c>
      <c r="E6" s="154" t="s">
        <v>221</v>
      </c>
      <c r="F6" s="154" t="s">
        <v>222</v>
      </c>
      <c r="G6" s="155" t="s">
        <v>223</v>
      </c>
      <c r="H6" s="156"/>
    </row>
    <row r="7" spans="1:8" ht="54.75" customHeight="1">
      <c r="A7" s="259" t="s">
        <v>224</v>
      </c>
      <c r="B7" s="245" t="s">
        <v>225</v>
      </c>
      <c r="C7" s="233"/>
      <c r="D7" s="233"/>
      <c r="E7" s="233"/>
      <c r="F7" s="233"/>
      <c r="G7" s="234"/>
      <c r="H7" s="156"/>
    </row>
    <row r="8" spans="1:8" ht="179.25" customHeight="1">
      <c r="A8" s="260"/>
      <c r="B8" s="246" t="s">
        <v>226</v>
      </c>
      <c r="C8" s="157"/>
      <c r="D8" s="158"/>
      <c r="E8" s="159"/>
      <c r="F8" s="160"/>
      <c r="G8" s="161"/>
      <c r="H8" s="156"/>
    </row>
    <row r="9" spans="1:8" ht="179.25" customHeight="1">
      <c r="A9" s="260"/>
      <c r="B9" s="237"/>
      <c r="C9" s="157"/>
      <c r="D9" s="158"/>
      <c r="E9" s="159"/>
      <c r="F9" s="160"/>
      <c r="G9" s="161"/>
      <c r="H9" s="156"/>
    </row>
    <row r="10" spans="1:8" ht="79.5" customHeight="1">
      <c r="A10" s="260"/>
      <c r="B10" s="162" t="s">
        <v>227</v>
      </c>
      <c r="C10" s="157"/>
      <c r="D10" s="158"/>
      <c r="E10" s="159"/>
      <c r="F10" s="160"/>
      <c r="G10" s="161"/>
      <c r="H10" s="156"/>
    </row>
    <row r="11" spans="1:8" ht="54" customHeight="1">
      <c r="A11" s="260"/>
      <c r="B11" s="247" t="s">
        <v>228</v>
      </c>
      <c r="C11" s="233"/>
      <c r="D11" s="233"/>
      <c r="E11" s="233"/>
      <c r="F11" s="234"/>
      <c r="G11" s="163">
        <f>E8</f>
        <v>0</v>
      </c>
      <c r="H11" s="156"/>
    </row>
    <row r="12" spans="1:8" ht="54.75" customHeight="1">
      <c r="A12" s="260"/>
      <c r="B12" s="245" t="s">
        <v>229</v>
      </c>
      <c r="C12" s="233"/>
      <c r="D12" s="233"/>
      <c r="E12" s="233"/>
      <c r="F12" s="233"/>
      <c r="G12" s="234"/>
      <c r="H12" s="156"/>
    </row>
    <row r="13" spans="1:8" ht="231" customHeight="1">
      <c r="A13" s="260"/>
      <c r="B13" s="164" t="s">
        <v>230</v>
      </c>
      <c r="C13" s="153" t="s">
        <v>219</v>
      </c>
      <c r="D13" s="153" t="s">
        <v>220</v>
      </c>
      <c r="E13" s="154" t="s">
        <v>221</v>
      </c>
      <c r="F13" s="154" t="s">
        <v>222</v>
      </c>
      <c r="G13" s="155" t="s">
        <v>223</v>
      </c>
      <c r="H13" s="165"/>
    </row>
    <row r="14" spans="1:8" ht="154.5" customHeight="1">
      <c r="A14" s="260"/>
      <c r="B14" s="166" t="s">
        <v>231</v>
      </c>
      <c r="C14" s="167"/>
      <c r="D14" s="168"/>
      <c r="E14" s="169"/>
      <c r="F14" s="170"/>
      <c r="G14" s="161"/>
      <c r="H14" s="165"/>
    </row>
    <row r="15" spans="1:8" ht="105.75" customHeight="1">
      <c r="A15" s="260"/>
      <c r="B15" s="166"/>
      <c r="C15" s="171"/>
      <c r="D15" s="168"/>
      <c r="E15" s="169"/>
      <c r="F15" s="170"/>
      <c r="G15" s="172"/>
      <c r="H15" s="165"/>
    </row>
    <row r="16" spans="1:8" ht="34.5" customHeight="1">
      <c r="A16" s="260"/>
      <c r="B16" s="248" t="s">
        <v>232</v>
      </c>
      <c r="C16" s="233"/>
      <c r="D16" s="233"/>
      <c r="E16" s="233"/>
      <c r="F16" s="233"/>
      <c r="G16" s="160"/>
    </row>
    <row r="17" spans="1:7" ht="63.75" customHeight="1">
      <c r="A17" s="237"/>
      <c r="B17" s="173" t="s">
        <v>233</v>
      </c>
      <c r="C17" s="268" t="s">
        <v>234</v>
      </c>
      <c r="D17" s="233"/>
      <c r="E17" s="233"/>
      <c r="F17" s="234"/>
      <c r="G17" s="174"/>
    </row>
    <row r="18" spans="1:7" ht="63.75" customHeight="1">
      <c r="A18" s="269" t="s">
        <v>216</v>
      </c>
      <c r="B18" s="253"/>
      <c r="C18" s="175" t="s">
        <v>235</v>
      </c>
      <c r="D18" s="270" t="s">
        <v>236</v>
      </c>
      <c r="E18" s="253"/>
      <c r="F18" s="270" t="s">
        <v>237</v>
      </c>
      <c r="G18" s="253"/>
    </row>
    <row r="19" spans="1:7" ht="126" customHeight="1">
      <c r="A19" s="176" t="s">
        <v>238</v>
      </c>
      <c r="B19" s="177" t="s">
        <v>239</v>
      </c>
      <c r="C19" s="177"/>
      <c r="D19" s="271"/>
      <c r="E19" s="272"/>
      <c r="F19" s="271"/>
      <c r="G19" s="273"/>
    </row>
    <row r="20" spans="1:7" ht="152.25" customHeight="1">
      <c r="A20" s="178" t="s">
        <v>240</v>
      </c>
      <c r="B20" s="179" t="s">
        <v>241</v>
      </c>
      <c r="C20" s="180"/>
      <c r="D20" s="261"/>
      <c r="E20" s="234"/>
      <c r="F20" s="261"/>
      <c r="G20" s="274"/>
    </row>
    <row r="21" spans="1:7" ht="184.5" customHeight="1">
      <c r="A21" s="181" t="s">
        <v>242</v>
      </c>
      <c r="B21" s="182" t="s">
        <v>243</v>
      </c>
      <c r="C21" s="183"/>
      <c r="D21" s="262"/>
      <c r="E21" s="263"/>
      <c r="F21" s="262"/>
      <c r="G21" s="264"/>
    </row>
    <row r="22" spans="1:7" ht="27" customHeight="1">
      <c r="A22" s="184"/>
      <c r="B22" s="185"/>
      <c r="C22" s="186"/>
      <c r="D22" s="187"/>
      <c r="E22" s="188"/>
      <c r="F22" s="40"/>
      <c r="G22" s="40"/>
    </row>
    <row r="23" spans="1:7" ht="15.75" customHeight="1">
      <c r="A23" s="189"/>
      <c r="B23" s="190"/>
      <c r="C23" s="189"/>
      <c r="D23" s="187"/>
      <c r="E23" s="188"/>
      <c r="F23" s="265"/>
      <c r="G23" s="266"/>
    </row>
    <row r="24" spans="1:7" ht="15.75" customHeight="1">
      <c r="A24" s="189"/>
      <c r="B24" s="189"/>
      <c r="C24" s="190"/>
      <c r="D24" s="189"/>
      <c r="E24" s="189"/>
      <c r="F24" s="189"/>
      <c r="G24" s="189"/>
    </row>
    <row r="25" spans="1:7" ht="15.75" customHeight="1">
      <c r="A25" s="267"/>
      <c r="B25" s="190"/>
      <c r="C25" s="189"/>
      <c r="D25" s="187"/>
      <c r="E25" s="191"/>
      <c r="F25" s="267"/>
      <c r="G25" s="266"/>
    </row>
    <row r="26" spans="1:7" ht="15.75" customHeight="1">
      <c r="A26" s="266"/>
      <c r="B26" s="190"/>
      <c r="C26" s="190"/>
      <c r="D26" s="187"/>
      <c r="E26" s="191"/>
      <c r="F26" s="189"/>
      <c r="G26" s="189"/>
    </row>
    <row r="27" spans="1:7" ht="15.75" customHeight="1">
      <c r="A27" s="189"/>
      <c r="B27" s="189"/>
      <c r="C27" s="190"/>
      <c r="D27" s="189"/>
      <c r="E27" s="188"/>
      <c r="F27" s="192"/>
      <c r="G27" s="189"/>
    </row>
    <row r="28" spans="1:7" ht="15.75" customHeight="1">
      <c r="D28" s="193"/>
      <c r="E28" s="193"/>
    </row>
    <row r="29" spans="1:7" ht="15.75" customHeight="1">
      <c r="D29" s="193"/>
      <c r="E29" s="193"/>
    </row>
    <row r="30" spans="1:7" ht="15.75" customHeight="1">
      <c r="D30" s="193"/>
      <c r="E30" s="193"/>
    </row>
    <row r="31" spans="1:7" ht="15.75" customHeight="1">
      <c r="D31" s="193"/>
      <c r="E31" s="193"/>
    </row>
    <row r="32" spans="1:7" ht="15.75" customHeight="1">
      <c r="D32" s="193"/>
      <c r="E32" s="193"/>
    </row>
    <row r="33" spans="4:5" ht="15.75" customHeight="1">
      <c r="D33" s="193"/>
      <c r="E33" s="193"/>
    </row>
    <row r="34" spans="4:5" ht="15.75" customHeight="1">
      <c r="D34" s="193"/>
      <c r="E34" s="193"/>
    </row>
    <row r="35" spans="4:5" ht="15.75" customHeight="1">
      <c r="D35" s="193"/>
      <c r="E35" s="193"/>
    </row>
    <row r="36" spans="4:5" ht="15.75" customHeight="1">
      <c r="D36" s="193"/>
      <c r="E36" s="193"/>
    </row>
    <row r="37" spans="4:5" ht="15.75" customHeight="1">
      <c r="D37" s="193"/>
      <c r="E37" s="193"/>
    </row>
    <row r="38" spans="4:5" ht="15.75" customHeight="1">
      <c r="D38" s="193"/>
      <c r="E38" s="193"/>
    </row>
    <row r="39" spans="4:5" ht="15.75" customHeight="1">
      <c r="D39" s="193"/>
      <c r="E39" s="193"/>
    </row>
    <row r="40" spans="4:5" ht="15.75" customHeight="1">
      <c r="D40" s="193"/>
      <c r="E40" s="193"/>
    </row>
    <row r="41" spans="4:5" ht="15.75" customHeight="1">
      <c r="D41" s="193"/>
      <c r="E41" s="193"/>
    </row>
    <row r="42" spans="4:5" ht="15.75" customHeight="1">
      <c r="D42" s="193"/>
      <c r="E42" s="193"/>
    </row>
    <row r="43" spans="4:5" ht="15.75" customHeight="1">
      <c r="D43" s="193"/>
      <c r="E43" s="193"/>
    </row>
    <row r="44" spans="4:5" ht="15.75" customHeight="1">
      <c r="D44" s="193"/>
      <c r="E44" s="193"/>
    </row>
    <row r="45" spans="4:5" ht="15.75" customHeight="1">
      <c r="D45" s="193"/>
      <c r="E45" s="193"/>
    </row>
    <row r="46" spans="4:5" ht="15.75" customHeight="1">
      <c r="D46" s="193"/>
      <c r="E46" s="193"/>
    </row>
    <row r="47" spans="4:5" ht="15.75" customHeight="1">
      <c r="D47" s="193"/>
      <c r="E47" s="193"/>
    </row>
    <row r="48" spans="4:5" ht="15.75" customHeight="1">
      <c r="D48" s="193"/>
      <c r="E48" s="193"/>
    </row>
    <row r="49" spans="4:5" ht="15.75" customHeight="1">
      <c r="D49" s="193"/>
      <c r="E49" s="193"/>
    </row>
    <row r="50" spans="4:5" ht="15.75" customHeight="1">
      <c r="D50" s="193"/>
      <c r="E50" s="193"/>
    </row>
    <row r="51" spans="4:5" ht="15.75" customHeight="1">
      <c r="D51" s="193"/>
      <c r="E51" s="193"/>
    </row>
    <row r="52" spans="4:5" ht="15.75" customHeight="1">
      <c r="D52" s="193"/>
      <c r="E52" s="193"/>
    </row>
    <row r="53" spans="4:5" ht="15.75" customHeight="1">
      <c r="D53" s="193"/>
      <c r="E53" s="193"/>
    </row>
    <row r="54" spans="4:5" ht="15.75" customHeight="1">
      <c r="D54" s="193"/>
      <c r="E54" s="193"/>
    </row>
    <row r="55" spans="4:5" ht="15.75" customHeight="1">
      <c r="D55" s="193"/>
      <c r="E55" s="193"/>
    </row>
    <row r="56" spans="4:5" ht="15.75" customHeight="1">
      <c r="D56" s="193"/>
      <c r="E56" s="193"/>
    </row>
    <row r="57" spans="4:5" ht="15.75" customHeight="1">
      <c r="D57" s="193"/>
      <c r="E57" s="193"/>
    </row>
    <row r="58" spans="4:5" ht="15.75" customHeight="1">
      <c r="D58" s="193"/>
      <c r="E58" s="193"/>
    </row>
    <row r="59" spans="4:5" ht="15.75" customHeight="1">
      <c r="D59" s="193"/>
      <c r="E59" s="193"/>
    </row>
    <row r="60" spans="4:5" ht="15.75" customHeight="1">
      <c r="D60" s="193"/>
      <c r="E60" s="193"/>
    </row>
    <row r="61" spans="4:5" ht="15.75" customHeight="1">
      <c r="D61" s="193"/>
      <c r="E61" s="193"/>
    </row>
    <row r="62" spans="4:5" ht="15.75" customHeight="1">
      <c r="D62" s="193"/>
      <c r="E62" s="193"/>
    </row>
    <row r="63" spans="4:5" ht="15.75" customHeight="1">
      <c r="D63" s="193"/>
      <c r="E63" s="193"/>
    </row>
    <row r="64" spans="4:5" ht="15.75" customHeight="1">
      <c r="D64" s="193"/>
      <c r="E64" s="193"/>
    </row>
    <row r="65" spans="4:5" ht="15.75" customHeight="1">
      <c r="D65" s="193"/>
      <c r="E65" s="193"/>
    </row>
    <row r="66" spans="4:5" ht="15.75" customHeight="1">
      <c r="D66" s="193"/>
      <c r="E66" s="193"/>
    </row>
    <row r="67" spans="4:5" ht="15.75" customHeight="1">
      <c r="D67" s="193"/>
      <c r="E67" s="193"/>
    </row>
    <row r="68" spans="4:5" ht="15.75" customHeight="1">
      <c r="D68" s="193"/>
      <c r="E68" s="193"/>
    </row>
    <row r="69" spans="4:5" ht="15.75" customHeight="1">
      <c r="D69" s="193"/>
      <c r="E69" s="193"/>
    </row>
    <row r="70" spans="4:5" ht="15.75" customHeight="1">
      <c r="D70" s="193"/>
      <c r="E70" s="193"/>
    </row>
    <row r="71" spans="4:5" ht="15.75" customHeight="1">
      <c r="D71" s="193"/>
      <c r="E71" s="193"/>
    </row>
    <row r="72" spans="4:5" ht="15.75" customHeight="1">
      <c r="D72" s="193"/>
      <c r="E72" s="193"/>
    </row>
    <row r="73" spans="4:5" ht="15.75" customHeight="1">
      <c r="D73" s="193"/>
      <c r="E73" s="193"/>
    </row>
    <row r="74" spans="4:5" ht="15.75" customHeight="1">
      <c r="D74" s="193"/>
      <c r="E74" s="193"/>
    </row>
    <row r="75" spans="4:5" ht="15.75" customHeight="1">
      <c r="D75" s="193"/>
      <c r="E75" s="193"/>
    </row>
    <row r="76" spans="4:5" ht="15.75" customHeight="1">
      <c r="D76" s="193"/>
      <c r="E76" s="193"/>
    </row>
    <row r="77" spans="4:5" ht="15.75" customHeight="1">
      <c r="D77" s="193"/>
      <c r="E77" s="193"/>
    </row>
    <row r="78" spans="4:5" ht="15.75" customHeight="1">
      <c r="D78" s="193"/>
      <c r="E78" s="193"/>
    </row>
    <row r="79" spans="4:5" ht="15.75" customHeight="1">
      <c r="D79" s="193"/>
      <c r="E79" s="193"/>
    </row>
    <row r="80" spans="4:5" ht="15.75" customHeight="1">
      <c r="D80" s="193"/>
      <c r="E80" s="193"/>
    </row>
    <row r="81" spans="4:5" ht="15.75" customHeight="1">
      <c r="D81" s="193"/>
      <c r="E81" s="193"/>
    </row>
    <row r="82" spans="4:5" ht="15.75" customHeight="1">
      <c r="D82" s="193"/>
      <c r="E82" s="193"/>
    </row>
    <row r="83" spans="4:5" ht="15.75" customHeight="1">
      <c r="D83" s="193"/>
      <c r="E83" s="193"/>
    </row>
    <row r="84" spans="4:5" ht="15.75" customHeight="1">
      <c r="D84" s="193"/>
      <c r="E84" s="193"/>
    </row>
    <row r="85" spans="4:5" ht="15.75" customHeight="1">
      <c r="D85" s="193"/>
      <c r="E85" s="193"/>
    </row>
    <row r="86" spans="4:5" ht="15.75" customHeight="1">
      <c r="D86" s="193"/>
      <c r="E86" s="193"/>
    </row>
    <row r="87" spans="4:5" ht="15.75" customHeight="1">
      <c r="D87" s="193"/>
      <c r="E87" s="193"/>
    </row>
    <row r="88" spans="4:5" ht="15.75" customHeight="1">
      <c r="D88" s="193"/>
      <c r="E88" s="193"/>
    </row>
    <row r="89" spans="4:5" ht="15.75" customHeight="1">
      <c r="D89" s="193"/>
      <c r="E89" s="193"/>
    </row>
    <row r="90" spans="4:5" ht="15.75" customHeight="1">
      <c r="D90" s="193"/>
      <c r="E90" s="193"/>
    </row>
    <row r="91" spans="4:5" ht="15.75" customHeight="1">
      <c r="D91" s="193"/>
      <c r="E91" s="193"/>
    </row>
    <row r="92" spans="4:5" ht="15.75" customHeight="1">
      <c r="D92" s="193"/>
      <c r="E92" s="193"/>
    </row>
    <row r="93" spans="4:5" ht="15.75" customHeight="1">
      <c r="D93" s="193"/>
      <c r="E93" s="193"/>
    </row>
    <row r="94" spans="4:5" ht="15.75" customHeight="1">
      <c r="D94" s="193"/>
      <c r="E94" s="193"/>
    </row>
    <row r="95" spans="4:5" ht="15.75" customHeight="1">
      <c r="D95" s="193"/>
      <c r="E95" s="193"/>
    </row>
    <row r="96" spans="4:5" ht="15.75" customHeight="1">
      <c r="D96" s="193"/>
      <c r="E96" s="193"/>
    </row>
    <row r="97" spans="4:5" ht="15.75" customHeight="1">
      <c r="D97" s="193"/>
      <c r="E97" s="193"/>
    </row>
    <row r="98" spans="4:5" ht="15.75" customHeight="1">
      <c r="D98" s="193"/>
      <c r="E98" s="193"/>
    </row>
    <row r="99" spans="4:5" ht="15.75" customHeight="1">
      <c r="D99" s="193"/>
      <c r="E99" s="193"/>
    </row>
    <row r="100" spans="4:5" ht="15.75" customHeight="1">
      <c r="D100" s="193"/>
      <c r="E100" s="193"/>
    </row>
    <row r="101" spans="4:5" ht="15.75" customHeight="1">
      <c r="D101" s="193"/>
      <c r="E101" s="193"/>
    </row>
    <row r="102" spans="4:5" ht="15.75" customHeight="1">
      <c r="D102" s="193"/>
      <c r="E102" s="193"/>
    </row>
    <row r="103" spans="4:5" ht="15.75" customHeight="1">
      <c r="D103" s="193"/>
      <c r="E103" s="193"/>
    </row>
    <row r="104" spans="4:5" ht="15.75" customHeight="1">
      <c r="D104" s="193"/>
      <c r="E104" s="193"/>
    </row>
    <row r="105" spans="4:5" ht="15.75" customHeight="1">
      <c r="D105" s="193"/>
      <c r="E105" s="193"/>
    </row>
    <row r="106" spans="4:5" ht="15.75" customHeight="1">
      <c r="D106" s="193"/>
      <c r="E106" s="193"/>
    </row>
    <row r="107" spans="4:5" ht="15.75" customHeight="1">
      <c r="D107" s="193"/>
      <c r="E107" s="193"/>
    </row>
    <row r="108" spans="4:5" ht="15.75" customHeight="1">
      <c r="D108" s="193"/>
      <c r="E108" s="193"/>
    </row>
    <row r="109" spans="4:5" ht="15.75" customHeight="1">
      <c r="D109" s="193"/>
      <c r="E109" s="193"/>
    </row>
    <row r="110" spans="4:5" ht="15.75" customHeight="1">
      <c r="D110" s="193"/>
      <c r="E110" s="193"/>
    </row>
    <row r="111" spans="4:5" ht="15.75" customHeight="1">
      <c r="D111" s="193"/>
      <c r="E111" s="193"/>
    </row>
    <row r="112" spans="4:5" ht="15.75" customHeight="1">
      <c r="D112" s="193"/>
      <c r="E112" s="193"/>
    </row>
    <row r="113" spans="4:5" ht="15.75" customHeight="1">
      <c r="D113" s="193"/>
      <c r="E113" s="193"/>
    </row>
    <row r="114" spans="4:5" ht="15.75" customHeight="1">
      <c r="D114" s="193"/>
      <c r="E114" s="193"/>
    </row>
    <row r="115" spans="4:5" ht="15.75" customHeight="1">
      <c r="D115" s="193"/>
      <c r="E115" s="193"/>
    </row>
    <row r="116" spans="4:5" ht="15.75" customHeight="1">
      <c r="D116" s="193"/>
      <c r="E116" s="193"/>
    </row>
    <row r="117" spans="4:5" ht="15.75" customHeight="1">
      <c r="D117" s="193"/>
      <c r="E117" s="193"/>
    </row>
    <row r="118" spans="4:5" ht="15.75" customHeight="1">
      <c r="D118" s="193"/>
      <c r="E118" s="193"/>
    </row>
    <row r="119" spans="4:5" ht="15.75" customHeight="1">
      <c r="D119" s="193"/>
      <c r="E119" s="193"/>
    </row>
    <row r="120" spans="4:5" ht="15.75" customHeight="1">
      <c r="D120" s="193"/>
      <c r="E120" s="193"/>
    </row>
    <row r="121" spans="4:5" ht="15.75" customHeight="1">
      <c r="D121" s="193"/>
      <c r="E121" s="193"/>
    </row>
    <row r="122" spans="4:5" ht="15.75" customHeight="1">
      <c r="D122" s="193"/>
      <c r="E122" s="193"/>
    </row>
    <row r="123" spans="4:5" ht="15.75" customHeight="1">
      <c r="D123" s="193"/>
      <c r="E123" s="193"/>
    </row>
    <row r="124" spans="4:5" ht="15.75" customHeight="1">
      <c r="D124" s="193"/>
      <c r="E124" s="193"/>
    </row>
    <row r="125" spans="4:5" ht="15.75" customHeight="1">
      <c r="D125" s="193"/>
      <c r="E125" s="193"/>
    </row>
    <row r="126" spans="4:5" ht="15.75" customHeight="1">
      <c r="D126" s="193"/>
      <c r="E126" s="193"/>
    </row>
    <row r="127" spans="4:5" ht="15.75" customHeight="1">
      <c r="D127" s="193"/>
      <c r="E127" s="193"/>
    </row>
    <row r="128" spans="4:5" ht="15.75" customHeight="1">
      <c r="D128" s="193"/>
      <c r="E128" s="193"/>
    </row>
    <row r="129" spans="4:5" ht="15.75" customHeight="1">
      <c r="D129" s="193"/>
      <c r="E129" s="193"/>
    </row>
    <row r="130" spans="4:5" ht="15.75" customHeight="1">
      <c r="D130" s="193"/>
      <c r="E130" s="193"/>
    </row>
    <row r="131" spans="4:5" ht="15.75" customHeight="1">
      <c r="D131" s="193"/>
      <c r="E131" s="193"/>
    </row>
    <row r="132" spans="4:5" ht="15.75" customHeight="1">
      <c r="D132" s="193"/>
      <c r="E132" s="193"/>
    </row>
    <row r="133" spans="4:5" ht="15.75" customHeight="1">
      <c r="D133" s="193"/>
      <c r="E133" s="193"/>
    </row>
    <row r="134" spans="4:5" ht="15.75" customHeight="1">
      <c r="D134" s="193"/>
      <c r="E134" s="193"/>
    </row>
    <row r="135" spans="4:5" ht="15.75" customHeight="1">
      <c r="D135" s="193"/>
      <c r="E135" s="193"/>
    </row>
    <row r="136" spans="4:5" ht="15.75" customHeight="1">
      <c r="D136" s="193"/>
      <c r="E136" s="193"/>
    </row>
    <row r="137" spans="4:5" ht="15.75" customHeight="1">
      <c r="D137" s="193"/>
      <c r="E137" s="193"/>
    </row>
    <row r="138" spans="4:5" ht="15.75" customHeight="1">
      <c r="D138" s="193"/>
      <c r="E138" s="193"/>
    </row>
    <row r="139" spans="4:5" ht="15.75" customHeight="1">
      <c r="D139" s="193"/>
      <c r="E139" s="193"/>
    </row>
    <row r="140" spans="4:5" ht="15.75" customHeight="1">
      <c r="D140" s="193"/>
      <c r="E140" s="193"/>
    </row>
    <row r="141" spans="4:5" ht="15.75" customHeight="1">
      <c r="D141" s="193"/>
      <c r="E141" s="193"/>
    </row>
    <row r="142" spans="4:5" ht="15.75" customHeight="1">
      <c r="D142" s="193"/>
      <c r="E142" s="193"/>
    </row>
    <row r="143" spans="4:5" ht="15.75" customHeight="1">
      <c r="D143" s="193"/>
      <c r="E143" s="193"/>
    </row>
    <row r="144" spans="4:5" ht="15.75" customHeight="1">
      <c r="D144" s="193"/>
      <c r="E144" s="193"/>
    </row>
    <row r="145" spans="4:5" ht="15.75" customHeight="1">
      <c r="D145" s="193"/>
      <c r="E145" s="193"/>
    </row>
    <row r="146" spans="4:5" ht="15.75" customHeight="1">
      <c r="D146" s="193"/>
      <c r="E146" s="193"/>
    </row>
    <row r="147" spans="4:5" ht="15.75" customHeight="1">
      <c r="D147" s="193"/>
      <c r="E147" s="193"/>
    </row>
    <row r="148" spans="4:5" ht="15.75" customHeight="1">
      <c r="D148" s="193"/>
      <c r="E148" s="193"/>
    </row>
    <row r="149" spans="4:5" ht="15.75" customHeight="1">
      <c r="D149" s="193"/>
      <c r="E149" s="193"/>
    </row>
    <row r="150" spans="4:5" ht="15.75" customHeight="1">
      <c r="D150" s="193"/>
      <c r="E150" s="193"/>
    </row>
    <row r="151" spans="4:5" ht="15.75" customHeight="1">
      <c r="D151" s="193"/>
      <c r="E151" s="193"/>
    </row>
    <row r="152" spans="4:5" ht="15.75" customHeight="1">
      <c r="D152" s="193"/>
      <c r="E152" s="193"/>
    </row>
    <row r="153" spans="4:5" ht="15.75" customHeight="1">
      <c r="D153" s="193"/>
      <c r="E153" s="193"/>
    </row>
    <row r="154" spans="4:5" ht="15.75" customHeight="1">
      <c r="D154" s="193"/>
      <c r="E154" s="193"/>
    </row>
    <row r="155" spans="4:5" ht="15.75" customHeight="1">
      <c r="D155" s="193"/>
      <c r="E155" s="193"/>
    </row>
    <row r="156" spans="4:5" ht="15.75" customHeight="1">
      <c r="D156" s="193"/>
      <c r="E156" s="193"/>
    </row>
    <row r="157" spans="4:5" ht="15.75" customHeight="1">
      <c r="D157" s="193"/>
      <c r="E157" s="193"/>
    </row>
    <row r="158" spans="4:5" ht="15.75" customHeight="1">
      <c r="D158" s="193"/>
      <c r="E158" s="193"/>
    </row>
    <row r="159" spans="4:5" ht="15.75" customHeight="1">
      <c r="D159" s="193"/>
      <c r="E159" s="193"/>
    </row>
    <row r="160" spans="4:5" ht="15.75" customHeight="1">
      <c r="D160" s="193"/>
      <c r="E160" s="193"/>
    </row>
    <row r="161" spans="4:5" ht="15.75" customHeight="1">
      <c r="D161" s="193"/>
      <c r="E161" s="193"/>
    </row>
    <row r="162" spans="4:5" ht="15.75" customHeight="1">
      <c r="D162" s="193"/>
      <c r="E162" s="193"/>
    </row>
    <row r="163" spans="4:5" ht="15.75" customHeight="1">
      <c r="D163" s="193"/>
      <c r="E163" s="193"/>
    </row>
    <row r="164" spans="4:5" ht="15.75" customHeight="1">
      <c r="D164" s="193"/>
      <c r="E164" s="193"/>
    </row>
    <row r="165" spans="4:5" ht="15.75" customHeight="1">
      <c r="D165" s="193"/>
      <c r="E165" s="193"/>
    </row>
    <row r="166" spans="4:5" ht="15.75" customHeight="1">
      <c r="D166" s="193"/>
      <c r="E166" s="193"/>
    </row>
    <row r="167" spans="4:5" ht="15.75" customHeight="1">
      <c r="D167" s="193"/>
      <c r="E167" s="193"/>
    </row>
    <row r="168" spans="4:5" ht="15.75" customHeight="1">
      <c r="D168" s="193"/>
      <c r="E168" s="193"/>
    </row>
    <row r="169" spans="4:5" ht="15.75" customHeight="1">
      <c r="D169" s="193"/>
      <c r="E169" s="193"/>
    </row>
    <row r="170" spans="4:5" ht="15.75" customHeight="1">
      <c r="D170" s="193"/>
      <c r="E170" s="193"/>
    </row>
    <row r="171" spans="4:5" ht="15.75" customHeight="1">
      <c r="D171" s="193"/>
      <c r="E171" s="193"/>
    </row>
    <row r="172" spans="4:5" ht="15.75" customHeight="1">
      <c r="D172" s="193"/>
      <c r="E172" s="193"/>
    </row>
    <row r="173" spans="4:5" ht="15.75" customHeight="1">
      <c r="D173" s="193"/>
      <c r="E173" s="193"/>
    </row>
    <row r="174" spans="4:5" ht="15.75" customHeight="1">
      <c r="D174" s="193"/>
      <c r="E174" s="193"/>
    </row>
    <row r="175" spans="4:5" ht="15.75" customHeight="1">
      <c r="D175" s="193"/>
      <c r="E175" s="193"/>
    </row>
    <row r="176" spans="4:5" ht="15.75" customHeight="1">
      <c r="D176" s="193"/>
      <c r="E176" s="193"/>
    </row>
    <row r="177" spans="4:5" ht="15.75" customHeight="1">
      <c r="D177" s="193"/>
      <c r="E177" s="193"/>
    </row>
    <row r="178" spans="4:5" ht="15.75" customHeight="1">
      <c r="D178" s="193"/>
      <c r="E178" s="193"/>
    </row>
    <row r="179" spans="4:5" ht="15.75" customHeight="1">
      <c r="D179" s="193"/>
      <c r="E179" s="193"/>
    </row>
    <row r="180" spans="4:5" ht="15.75" customHeight="1">
      <c r="D180" s="193"/>
      <c r="E180" s="193"/>
    </row>
    <row r="181" spans="4:5" ht="15.75" customHeight="1">
      <c r="D181" s="193"/>
      <c r="E181" s="193"/>
    </row>
    <row r="182" spans="4:5" ht="15.75" customHeight="1">
      <c r="D182" s="193"/>
      <c r="E182" s="193"/>
    </row>
    <row r="183" spans="4:5" ht="15.75" customHeight="1">
      <c r="D183" s="193"/>
      <c r="E183" s="193"/>
    </row>
    <row r="184" spans="4:5" ht="15.75" customHeight="1">
      <c r="D184" s="193"/>
      <c r="E184" s="193"/>
    </row>
    <row r="185" spans="4:5" ht="15.75" customHeight="1">
      <c r="D185" s="193"/>
      <c r="E185" s="193"/>
    </row>
    <row r="186" spans="4:5" ht="15.75" customHeight="1">
      <c r="D186" s="193"/>
      <c r="E186" s="193"/>
    </row>
    <row r="187" spans="4:5" ht="15.75" customHeight="1">
      <c r="D187" s="193"/>
      <c r="E187" s="193"/>
    </row>
    <row r="188" spans="4:5" ht="15.75" customHeight="1">
      <c r="D188" s="193"/>
      <c r="E188" s="193"/>
    </row>
    <row r="189" spans="4:5" ht="15.75" customHeight="1">
      <c r="D189" s="193"/>
      <c r="E189" s="193"/>
    </row>
    <row r="190" spans="4:5" ht="15.75" customHeight="1">
      <c r="D190" s="193"/>
      <c r="E190" s="193"/>
    </row>
    <row r="191" spans="4:5" ht="15.75" customHeight="1">
      <c r="D191" s="193"/>
      <c r="E191" s="193"/>
    </row>
    <row r="192" spans="4:5" ht="15.75" customHeight="1">
      <c r="D192" s="193"/>
      <c r="E192" s="193"/>
    </row>
    <row r="193" spans="4:5" ht="15.75" customHeight="1">
      <c r="D193" s="193"/>
      <c r="E193" s="193"/>
    </row>
    <row r="194" spans="4:5" ht="15.75" customHeight="1">
      <c r="D194" s="193"/>
      <c r="E194" s="193"/>
    </row>
    <row r="195" spans="4:5" ht="15.75" customHeight="1">
      <c r="D195" s="193"/>
      <c r="E195" s="193"/>
    </row>
    <row r="196" spans="4:5" ht="15.75" customHeight="1">
      <c r="D196" s="193"/>
      <c r="E196" s="193"/>
    </row>
    <row r="197" spans="4:5" ht="15.75" customHeight="1">
      <c r="D197" s="193"/>
      <c r="E197" s="193"/>
    </row>
    <row r="198" spans="4:5" ht="15.75" customHeight="1">
      <c r="D198" s="193"/>
      <c r="E198" s="193"/>
    </row>
    <row r="199" spans="4:5" ht="15.75" customHeight="1">
      <c r="D199" s="193"/>
      <c r="E199" s="193"/>
    </row>
    <row r="200" spans="4:5" ht="15.75" customHeight="1">
      <c r="D200" s="193"/>
      <c r="E200" s="193"/>
    </row>
    <row r="201" spans="4:5" ht="15.75" customHeight="1">
      <c r="D201" s="193"/>
      <c r="E201" s="193"/>
    </row>
    <row r="202" spans="4:5" ht="15.75" customHeight="1">
      <c r="D202" s="193"/>
      <c r="E202" s="193"/>
    </row>
    <row r="203" spans="4:5" ht="15.75" customHeight="1">
      <c r="D203" s="193"/>
      <c r="E203" s="193"/>
    </row>
    <row r="204" spans="4:5" ht="15.75" customHeight="1">
      <c r="D204" s="193"/>
      <c r="E204" s="193"/>
    </row>
    <row r="205" spans="4:5" ht="15.75" customHeight="1">
      <c r="D205" s="193"/>
      <c r="E205" s="193"/>
    </row>
    <row r="206" spans="4:5" ht="15.75" customHeight="1">
      <c r="D206" s="193"/>
      <c r="E206" s="193"/>
    </row>
    <row r="207" spans="4:5" ht="15.75" customHeight="1">
      <c r="D207" s="193"/>
      <c r="E207" s="193"/>
    </row>
    <row r="208" spans="4:5" ht="15.75" customHeight="1">
      <c r="D208" s="193"/>
      <c r="E208" s="193"/>
    </row>
    <row r="209" spans="4:5" ht="15.75" customHeight="1">
      <c r="D209" s="193"/>
      <c r="E209" s="193"/>
    </row>
    <row r="210" spans="4:5" ht="15.75" customHeight="1">
      <c r="D210" s="193"/>
      <c r="E210" s="193"/>
    </row>
    <row r="211" spans="4:5" ht="15.75" customHeight="1">
      <c r="D211" s="193"/>
      <c r="E211" s="193"/>
    </row>
    <row r="212" spans="4:5" ht="15.75" customHeight="1">
      <c r="D212" s="193"/>
      <c r="E212" s="193"/>
    </row>
    <row r="213" spans="4:5" ht="15.75" customHeight="1">
      <c r="D213" s="193"/>
      <c r="E213" s="193"/>
    </row>
    <row r="214" spans="4:5" ht="15.75" customHeight="1">
      <c r="D214" s="193"/>
      <c r="E214" s="193"/>
    </row>
    <row r="215" spans="4:5" ht="15.75" customHeight="1">
      <c r="D215" s="193"/>
      <c r="E215" s="193"/>
    </row>
    <row r="216" spans="4:5" ht="15.75" customHeight="1">
      <c r="D216" s="193"/>
      <c r="E216" s="193"/>
    </row>
    <row r="217" spans="4:5" ht="15.75" customHeight="1">
      <c r="D217" s="193"/>
      <c r="E217" s="193"/>
    </row>
    <row r="218" spans="4:5" ht="15.75" customHeight="1">
      <c r="D218" s="193"/>
      <c r="E218" s="193"/>
    </row>
    <row r="219" spans="4:5" ht="15.75" customHeight="1">
      <c r="D219" s="193"/>
      <c r="E219" s="193"/>
    </row>
    <row r="220" spans="4:5" ht="15.75" customHeight="1">
      <c r="D220" s="193"/>
      <c r="E220" s="193"/>
    </row>
    <row r="221" spans="4:5" ht="15.75" customHeight="1">
      <c r="D221" s="193"/>
      <c r="E221" s="193"/>
    </row>
    <row r="222" spans="4:5" ht="15.75" customHeight="1">
      <c r="D222" s="193"/>
      <c r="E222" s="193"/>
    </row>
    <row r="223" spans="4:5" ht="15.75" customHeight="1">
      <c r="D223" s="193"/>
      <c r="E223" s="193"/>
    </row>
    <row r="224" spans="4:5" ht="15.75" customHeight="1">
      <c r="D224" s="193"/>
      <c r="E224" s="193"/>
    </row>
    <row r="225" spans="4:5" ht="15.75" customHeight="1">
      <c r="D225" s="193"/>
      <c r="E225" s="193"/>
    </row>
    <row r="226" spans="4:5" ht="15.75" customHeight="1">
      <c r="D226" s="193"/>
      <c r="E226" s="193"/>
    </row>
    <row r="227" spans="4:5" ht="15.75" customHeight="1">
      <c r="D227" s="193"/>
      <c r="E227" s="193"/>
    </row>
    <row r="228" spans="4:5" ht="15.75" customHeight="1">
      <c r="D228" s="193"/>
      <c r="E228" s="193"/>
    </row>
    <row r="229" spans="4:5" ht="15.75" customHeight="1">
      <c r="D229" s="193"/>
      <c r="E229" s="193"/>
    </row>
    <row r="230" spans="4:5" ht="15.75" customHeight="1">
      <c r="D230" s="193"/>
      <c r="E230" s="193"/>
    </row>
    <row r="231" spans="4:5" ht="15.75" customHeight="1">
      <c r="D231" s="193"/>
      <c r="E231" s="193"/>
    </row>
    <row r="232" spans="4:5" ht="15.75" customHeight="1">
      <c r="D232" s="193"/>
      <c r="E232" s="193"/>
    </row>
    <row r="233" spans="4:5" ht="15.75" customHeight="1">
      <c r="D233" s="193"/>
      <c r="E233" s="193"/>
    </row>
    <row r="234" spans="4:5" ht="15.75" customHeight="1">
      <c r="D234" s="193"/>
      <c r="E234" s="193"/>
    </row>
    <row r="235" spans="4:5" ht="15.75" customHeight="1">
      <c r="D235" s="193"/>
      <c r="E235" s="193"/>
    </row>
    <row r="236" spans="4:5" ht="15.75" customHeight="1">
      <c r="D236" s="193"/>
      <c r="E236" s="193"/>
    </row>
    <row r="237" spans="4:5" ht="15.75" customHeight="1">
      <c r="D237" s="193"/>
      <c r="E237" s="193"/>
    </row>
    <row r="238" spans="4:5" ht="15.75" customHeight="1">
      <c r="D238" s="193"/>
      <c r="E238" s="193"/>
    </row>
    <row r="239" spans="4:5" ht="15.75" customHeight="1">
      <c r="D239" s="193"/>
      <c r="E239" s="193"/>
    </row>
    <row r="240" spans="4:5" ht="15.75" customHeight="1">
      <c r="D240" s="193"/>
      <c r="E240" s="193"/>
    </row>
    <row r="241" spans="4:5" ht="15.75" customHeight="1">
      <c r="D241" s="193"/>
      <c r="E241" s="193"/>
    </row>
    <row r="242" spans="4:5" ht="15.75" customHeight="1">
      <c r="D242" s="193"/>
      <c r="E242" s="193"/>
    </row>
    <row r="243" spans="4:5" ht="15.75" customHeight="1">
      <c r="D243" s="193"/>
      <c r="E243" s="193"/>
    </row>
    <row r="244" spans="4:5" ht="15.75" customHeight="1">
      <c r="D244" s="193"/>
      <c r="E244" s="193"/>
    </row>
    <row r="245" spans="4:5" ht="15.75" customHeight="1">
      <c r="D245" s="193"/>
      <c r="E245" s="193"/>
    </row>
    <row r="246" spans="4:5" ht="15.75" customHeight="1">
      <c r="D246" s="193"/>
      <c r="E246" s="193"/>
    </row>
    <row r="247" spans="4:5" ht="15.75" customHeight="1">
      <c r="D247" s="193"/>
      <c r="E247" s="193"/>
    </row>
    <row r="248" spans="4:5" ht="15.75" customHeight="1">
      <c r="D248" s="193"/>
      <c r="E248" s="193"/>
    </row>
    <row r="249" spans="4:5" ht="15.75" customHeight="1">
      <c r="D249" s="193"/>
      <c r="E249" s="193"/>
    </row>
    <row r="250" spans="4:5" ht="15.75" customHeight="1">
      <c r="D250" s="193"/>
      <c r="E250" s="193"/>
    </row>
    <row r="251" spans="4:5" ht="15.75" customHeight="1">
      <c r="D251" s="193"/>
      <c r="E251" s="193"/>
    </row>
    <row r="252" spans="4:5" ht="15.75" customHeight="1">
      <c r="D252" s="193"/>
      <c r="E252" s="193"/>
    </row>
    <row r="253" spans="4:5" ht="15.75" customHeight="1">
      <c r="D253" s="193"/>
      <c r="E253" s="193"/>
    </row>
    <row r="254" spans="4:5" ht="15.75" customHeight="1">
      <c r="D254" s="193"/>
      <c r="E254" s="193"/>
    </row>
    <row r="255" spans="4:5" ht="15.75" customHeight="1">
      <c r="D255" s="193"/>
      <c r="E255" s="193"/>
    </row>
    <row r="256" spans="4:5" ht="15.75" customHeight="1">
      <c r="D256" s="193"/>
      <c r="E256" s="193"/>
    </row>
    <row r="257" spans="4:5" ht="15.75" customHeight="1">
      <c r="D257" s="193"/>
      <c r="E257" s="193"/>
    </row>
    <row r="258" spans="4:5" ht="15.75" customHeight="1">
      <c r="D258" s="193"/>
      <c r="E258" s="193"/>
    </row>
    <row r="259" spans="4:5" ht="15.75" customHeight="1">
      <c r="D259" s="193"/>
      <c r="E259" s="193"/>
    </row>
    <row r="260" spans="4:5" ht="15.75" customHeight="1">
      <c r="D260" s="193"/>
      <c r="E260" s="193"/>
    </row>
    <row r="261" spans="4:5" ht="15.75" customHeight="1">
      <c r="D261" s="193"/>
      <c r="E261" s="193"/>
    </row>
    <row r="262" spans="4:5" ht="15.75" customHeight="1">
      <c r="D262" s="193"/>
      <c r="E262" s="193"/>
    </row>
    <row r="263" spans="4:5" ht="15.75" customHeight="1">
      <c r="D263" s="193"/>
      <c r="E263" s="193"/>
    </row>
    <row r="264" spans="4:5" ht="15.75" customHeight="1">
      <c r="D264" s="193"/>
      <c r="E264" s="193"/>
    </row>
    <row r="265" spans="4:5" ht="15.75" customHeight="1">
      <c r="D265" s="193"/>
      <c r="E265" s="193"/>
    </row>
    <row r="266" spans="4:5" ht="15.75" customHeight="1">
      <c r="D266" s="193"/>
      <c r="E266" s="193"/>
    </row>
    <row r="267" spans="4:5" ht="15.75" customHeight="1">
      <c r="D267" s="193"/>
      <c r="E267" s="193"/>
    </row>
    <row r="268" spans="4:5" ht="15.75" customHeight="1">
      <c r="D268" s="193"/>
      <c r="E268" s="193"/>
    </row>
    <row r="269" spans="4:5" ht="15.75" customHeight="1">
      <c r="D269" s="193"/>
      <c r="E269" s="193"/>
    </row>
    <row r="270" spans="4:5" ht="15.75" customHeight="1">
      <c r="D270" s="193"/>
      <c r="E270" s="193"/>
    </row>
    <row r="271" spans="4:5" ht="15.75" customHeight="1">
      <c r="D271" s="193"/>
      <c r="E271" s="193"/>
    </row>
    <row r="272" spans="4:5" ht="15.75" customHeight="1">
      <c r="D272" s="193"/>
      <c r="E272" s="193"/>
    </row>
    <row r="273" spans="4:5" ht="15.75" customHeight="1">
      <c r="D273" s="193"/>
      <c r="E273" s="193"/>
    </row>
    <row r="274" spans="4:5" ht="15.75" customHeight="1">
      <c r="D274" s="193"/>
      <c r="E274" s="193"/>
    </row>
    <row r="275" spans="4:5" ht="15.75" customHeight="1">
      <c r="D275" s="193"/>
      <c r="E275" s="193"/>
    </row>
    <row r="276" spans="4:5" ht="15.75" customHeight="1">
      <c r="D276" s="193"/>
      <c r="E276" s="193"/>
    </row>
    <row r="277" spans="4:5" ht="15.75" customHeight="1">
      <c r="D277" s="193"/>
      <c r="E277" s="193"/>
    </row>
    <row r="278" spans="4:5" ht="15.75" customHeight="1">
      <c r="D278" s="193"/>
      <c r="E278" s="193"/>
    </row>
    <row r="279" spans="4:5" ht="15.75" customHeight="1">
      <c r="D279" s="193"/>
      <c r="E279" s="193"/>
    </row>
    <row r="280" spans="4:5" ht="15.75" customHeight="1">
      <c r="D280" s="193"/>
      <c r="E280" s="193"/>
    </row>
    <row r="281" spans="4:5" ht="15.75" customHeight="1">
      <c r="D281" s="193"/>
      <c r="E281" s="193"/>
    </row>
    <row r="282" spans="4:5" ht="15.75" customHeight="1">
      <c r="D282" s="193"/>
      <c r="E282" s="193"/>
    </row>
    <row r="283" spans="4:5" ht="15.75" customHeight="1">
      <c r="D283" s="193"/>
      <c r="E283" s="193"/>
    </row>
    <row r="284" spans="4:5" ht="15.75" customHeight="1">
      <c r="D284" s="193"/>
      <c r="E284" s="193"/>
    </row>
    <row r="285" spans="4:5" ht="15.75" customHeight="1">
      <c r="D285" s="193"/>
      <c r="E285" s="193"/>
    </row>
    <row r="286" spans="4:5" ht="15.75" customHeight="1">
      <c r="D286" s="193"/>
      <c r="E286" s="193"/>
    </row>
    <row r="287" spans="4:5" ht="15.75" customHeight="1">
      <c r="D287" s="193"/>
      <c r="E287" s="193"/>
    </row>
    <row r="288" spans="4:5" ht="15.75" customHeight="1">
      <c r="D288" s="193"/>
      <c r="E288" s="193"/>
    </row>
    <row r="289" spans="4:5" ht="15.75" customHeight="1">
      <c r="D289" s="193"/>
      <c r="E289" s="193"/>
    </row>
    <row r="290" spans="4:5" ht="15.75" customHeight="1">
      <c r="D290" s="193"/>
      <c r="E290" s="193"/>
    </row>
    <row r="291" spans="4:5" ht="15.75" customHeight="1">
      <c r="D291" s="193"/>
      <c r="E291" s="193"/>
    </row>
    <row r="292" spans="4:5" ht="15.75" customHeight="1">
      <c r="D292" s="193"/>
      <c r="E292" s="193"/>
    </row>
    <row r="293" spans="4:5" ht="15.75" customHeight="1">
      <c r="D293" s="193"/>
      <c r="E293" s="193"/>
    </row>
    <row r="294" spans="4:5" ht="15.75" customHeight="1">
      <c r="D294" s="193"/>
      <c r="E294" s="193"/>
    </row>
    <row r="295" spans="4:5" ht="15.75" customHeight="1">
      <c r="D295" s="193"/>
      <c r="E295" s="193"/>
    </row>
    <row r="296" spans="4:5" ht="15.75" customHeight="1">
      <c r="D296" s="193"/>
      <c r="E296" s="193"/>
    </row>
    <row r="297" spans="4:5" ht="15.75" customHeight="1">
      <c r="D297" s="193"/>
      <c r="E297" s="193"/>
    </row>
    <row r="298" spans="4:5" ht="15.75" customHeight="1">
      <c r="D298" s="193"/>
      <c r="E298" s="193"/>
    </row>
    <row r="299" spans="4:5" ht="15.75" customHeight="1">
      <c r="D299" s="193"/>
      <c r="E299" s="193"/>
    </row>
    <row r="300" spans="4:5" ht="15.75" customHeight="1">
      <c r="D300" s="193"/>
      <c r="E300" s="193"/>
    </row>
    <row r="301" spans="4:5" ht="15.75" customHeight="1">
      <c r="D301" s="193"/>
      <c r="E301" s="193"/>
    </row>
    <row r="302" spans="4:5" ht="15.75" customHeight="1">
      <c r="D302" s="193"/>
      <c r="E302" s="193"/>
    </row>
    <row r="303" spans="4:5" ht="15.75" customHeight="1">
      <c r="D303" s="193"/>
      <c r="E303" s="193"/>
    </row>
    <row r="304" spans="4:5" ht="15.75" customHeight="1">
      <c r="D304" s="193"/>
      <c r="E304" s="193"/>
    </row>
    <row r="305" spans="4:5" ht="15.75" customHeight="1">
      <c r="D305" s="193"/>
      <c r="E305" s="193"/>
    </row>
    <row r="306" spans="4:5" ht="15.75" customHeight="1">
      <c r="D306" s="193"/>
      <c r="E306" s="193"/>
    </row>
    <row r="307" spans="4:5" ht="15.75" customHeight="1">
      <c r="D307" s="193"/>
      <c r="E307" s="193"/>
    </row>
    <row r="308" spans="4:5" ht="15.75" customHeight="1">
      <c r="D308" s="193"/>
      <c r="E308" s="193"/>
    </row>
    <row r="309" spans="4:5" ht="15.75" customHeight="1">
      <c r="D309" s="193"/>
      <c r="E309" s="193"/>
    </row>
    <row r="310" spans="4:5" ht="15.75" customHeight="1">
      <c r="D310" s="193"/>
      <c r="E310" s="193"/>
    </row>
    <row r="311" spans="4:5" ht="15.75" customHeight="1">
      <c r="D311" s="193"/>
      <c r="E311" s="193"/>
    </row>
    <row r="312" spans="4:5" ht="15.75" customHeight="1">
      <c r="D312" s="193"/>
      <c r="E312" s="193"/>
    </row>
    <row r="313" spans="4:5" ht="15.75" customHeight="1">
      <c r="D313" s="193"/>
      <c r="E313" s="193"/>
    </row>
    <row r="314" spans="4:5" ht="15.75" customHeight="1">
      <c r="D314" s="193"/>
      <c r="E314" s="193"/>
    </row>
    <row r="315" spans="4:5" ht="15.75" customHeight="1">
      <c r="D315" s="193"/>
      <c r="E315" s="193"/>
    </row>
    <row r="316" spans="4:5" ht="15.75" customHeight="1">
      <c r="D316" s="193"/>
      <c r="E316" s="193"/>
    </row>
    <row r="317" spans="4:5" ht="15.75" customHeight="1">
      <c r="D317" s="193"/>
      <c r="E317" s="193"/>
    </row>
    <row r="318" spans="4:5" ht="15.75" customHeight="1">
      <c r="D318" s="193"/>
      <c r="E318" s="193"/>
    </row>
    <row r="319" spans="4:5" ht="15.75" customHeight="1">
      <c r="D319" s="193"/>
      <c r="E319" s="193"/>
    </row>
    <row r="320" spans="4:5" ht="15.75" customHeight="1">
      <c r="D320" s="193"/>
      <c r="E320" s="193"/>
    </row>
    <row r="321" spans="4:5" ht="15.75" customHeight="1">
      <c r="D321" s="193"/>
      <c r="E321" s="193"/>
    </row>
    <row r="322" spans="4:5" ht="15.75" customHeight="1">
      <c r="D322" s="193"/>
      <c r="E322" s="193"/>
    </row>
    <row r="323" spans="4:5" ht="15.75" customHeight="1">
      <c r="D323" s="193"/>
      <c r="E323" s="193"/>
    </row>
    <row r="324" spans="4:5" ht="15.75" customHeight="1">
      <c r="D324" s="193"/>
      <c r="E324" s="193"/>
    </row>
    <row r="325" spans="4:5" ht="15.75" customHeight="1">
      <c r="D325" s="193"/>
      <c r="E325" s="193"/>
    </row>
    <row r="326" spans="4:5" ht="15.75" customHeight="1">
      <c r="D326" s="193"/>
      <c r="E326" s="193"/>
    </row>
    <row r="327" spans="4:5" ht="15.75" customHeight="1">
      <c r="D327" s="193"/>
      <c r="E327" s="193"/>
    </row>
    <row r="328" spans="4:5" ht="15.75" customHeight="1">
      <c r="D328" s="193"/>
      <c r="E328" s="193"/>
    </row>
    <row r="329" spans="4:5" ht="15.75" customHeight="1">
      <c r="D329" s="193"/>
      <c r="E329" s="193"/>
    </row>
    <row r="330" spans="4:5" ht="15.75" customHeight="1">
      <c r="D330" s="193"/>
      <c r="E330" s="193"/>
    </row>
    <row r="331" spans="4:5" ht="15.75" customHeight="1">
      <c r="D331" s="193"/>
      <c r="E331" s="193"/>
    </row>
    <row r="332" spans="4:5" ht="15.75" customHeight="1">
      <c r="D332" s="193"/>
      <c r="E332" s="193"/>
    </row>
    <row r="333" spans="4:5" ht="15.75" customHeight="1">
      <c r="D333" s="193"/>
      <c r="E333" s="193"/>
    </row>
    <row r="334" spans="4:5" ht="15.75" customHeight="1">
      <c r="D334" s="193"/>
      <c r="E334" s="193"/>
    </row>
    <row r="335" spans="4:5" ht="15.75" customHeight="1">
      <c r="D335" s="193"/>
      <c r="E335" s="193"/>
    </row>
    <row r="336" spans="4:5" ht="15.75" customHeight="1">
      <c r="D336" s="193"/>
      <c r="E336" s="193"/>
    </row>
    <row r="337" spans="4:5" ht="15.75" customHeight="1">
      <c r="D337" s="193"/>
      <c r="E337" s="193"/>
    </row>
    <row r="338" spans="4:5" ht="15.75" customHeight="1">
      <c r="D338" s="193"/>
      <c r="E338" s="193"/>
    </row>
    <row r="339" spans="4:5" ht="15.75" customHeight="1">
      <c r="D339" s="193"/>
      <c r="E339" s="193"/>
    </row>
    <row r="340" spans="4:5" ht="15.75" customHeight="1">
      <c r="D340" s="193"/>
      <c r="E340" s="193"/>
    </row>
    <row r="341" spans="4:5" ht="15.75" customHeight="1">
      <c r="D341" s="193"/>
      <c r="E341" s="193"/>
    </row>
    <row r="342" spans="4:5" ht="15.75" customHeight="1">
      <c r="D342" s="193"/>
      <c r="E342" s="193"/>
    </row>
    <row r="343" spans="4:5" ht="15.75" customHeight="1">
      <c r="D343" s="193"/>
      <c r="E343" s="193"/>
    </row>
    <row r="344" spans="4:5" ht="15.75" customHeight="1">
      <c r="D344" s="193"/>
      <c r="E344" s="193"/>
    </row>
    <row r="345" spans="4:5" ht="15.75" customHeight="1">
      <c r="D345" s="193"/>
      <c r="E345" s="193"/>
    </row>
    <row r="346" spans="4:5" ht="15.75" customHeight="1">
      <c r="D346" s="193"/>
      <c r="E346" s="193"/>
    </row>
    <row r="347" spans="4:5" ht="15.75" customHeight="1">
      <c r="D347" s="193"/>
      <c r="E347" s="193"/>
    </row>
    <row r="348" spans="4:5" ht="15.75" customHeight="1">
      <c r="D348" s="193"/>
      <c r="E348" s="193"/>
    </row>
    <row r="349" spans="4:5" ht="15.75" customHeight="1">
      <c r="D349" s="193"/>
      <c r="E349" s="193"/>
    </row>
    <row r="350" spans="4:5" ht="15.75" customHeight="1">
      <c r="D350" s="193"/>
      <c r="E350" s="193"/>
    </row>
    <row r="351" spans="4:5" ht="15.75" customHeight="1">
      <c r="D351" s="193"/>
      <c r="E351" s="193"/>
    </row>
    <row r="352" spans="4:5" ht="15.75" customHeight="1">
      <c r="D352" s="193"/>
      <c r="E352" s="193"/>
    </row>
    <row r="353" spans="4:5" ht="15.75" customHeight="1">
      <c r="D353" s="193"/>
      <c r="E353" s="193"/>
    </row>
    <row r="354" spans="4:5" ht="15.75" customHeight="1">
      <c r="D354" s="193"/>
      <c r="E354" s="193"/>
    </row>
    <row r="355" spans="4:5" ht="15.75" customHeight="1">
      <c r="D355" s="193"/>
      <c r="E355" s="193"/>
    </row>
    <row r="356" spans="4:5" ht="15.75" customHeight="1">
      <c r="D356" s="193"/>
      <c r="E356" s="193"/>
    </row>
    <row r="357" spans="4:5" ht="15.75" customHeight="1">
      <c r="D357" s="193"/>
      <c r="E357" s="193"/>
    </row>
    <row r="358" spans="4:5" ht="15.75" customHeight="1">
      <c r="D358" s="193"/>
      <c r="E358" s="193"/>
    </row>
    <row r="359" spans="4:5" ht="15.75" customHeight="1">
      <c r="D359" s="193"/>
      <c r="E359" s="193"/>
    </row>
    <row r="360" spans="4:5" ht="15.75" customHeight="1">
      <c r="D360" s="193"/>
      <c r="E360" s="193"/>
    </row>
    <row r="361" spans="4:5" ht="15.75" customHeight="1">
      <c r="D361" s="193"/>
      <c r="E361" s="193"/>
    </row>
    <row r="362" spans="4:5" ht="15.75" customHeight="1">
      <c r="D362" s="193"/>
      <c r="E362" s="193"/>
    </row>
    <row r="363" spans="4:5" ht="15.75" customHeight="1">
      <c r="D363" s="193"/>
      <c r="E363" s="193"/>
    </row>
    <row r="364" spans="4:5" ht="15.75" customHeight="1">
      <c r="D364" s="193"/>
      <c r="E364" s="193"/>
    </row>
    <row r="365" spans="4:5" ht="15.75" customHeight="1">
      <c r="D365" s="193"/>
      <c r="E365" s="193"/>
    </row>
    <row r="366" spans="4:5" ht="15.75" customHeight="1">
      <c r="D366" s="193"/>
      <c r="E366" s="193"/>
    </row>
    <row r="367" spans="4:5" ht="15.75" customHeight="1">
      <c r="D367" s="193"/>
      <c r="E367" s="193"/>
    </row>
    <row r="368" spans="4:5" ht="15.75" customHeight="1">
      <c r="D368" s="193"/>
      <c r="E368" s="193"/>
    </row>
    <row r="369" spans="4:5" ht="15.75" customHeight="1">
      <c r="D369" s="193"/>
      <c r="E369" s="193"/>
    </row>
    <row r="370" spans="4:5" ht="15.75" customHeight="1">
      <c r="D370" s="193"/>
      <c r="E370" s="193"/>
    </row>
    <row r="371" spans="4:5" ht="15.75" customHeight="1">
      <c r="D371" s="193"/>
      <c r="E371" s="193"/>
    </row>
    <row r="372" spans="4:5" ht="15.75" customHeight="1">
      <c r="D372" s="193"/>
      <c r="E372" s="193"/>
    </row>
    <row r="373" spans="4:5" ht="15.75" customHeight="1">
      <c r="D373" s="193"/>
      <c r="E373" s="193"/>
    </row>
    <row r="374" spans="4:5" ht="15.75" customHeight="1">
      <c r="D374" s="193"/>
      <c r="E374" s="193"/>
    </row>
    <row r="375" spans="4:5" ht="15.75" customHeight="1">
      <c r="D375" s="193"/>
      <c r="E375" s="193"/>
    </row>
    <row r="376" spans="4:5" ht="15.75" customHeight="1">
      <c r="D376" s="193"/>
      <c r="E376" s="193"/>
    </row>
    <row r="377" spans="4:5" ht="15.75" customHeight="1">
      <c r="D377" s="193"/>
      <c r="E377" s="193"/>
    </row>
    <row r="378" spans="4:5" ht="15.75" customHeight="1">
      <c r="D378" s="193"/>
      <c r="E378" s="193"/>
    </row>
    <row r="379" spans="4:5" ht="15.75" customHeight="1">
      <c r="D379" s="193"/>
      <c r="E379" s="193"/>
    </row>
    <row r="380" spans="4:5" ht="15.75" customHeight="1">
      <c r="D380" s="193"/>
      <c r="E380" s="193"/>
    </row>
    <row r="381" spans="4:5" ht="15.75" customHeight="1">
      <c r="D381" s="193"/>
      <c r="E381" s="193"/>
    </row>
    <row r="382" spans="4:5" ht="15.75" customHeight="1">
      <c r="D382" s="193"/>
      <c r="E382" s="193"/>
    </row>
    <row r="383" spans="4:5" ht="15.75" customHeight="1">
      <c r="D383" s="193"/>
      <c r="E383" s="193"/>
    </row>
    <row r="384" spans="4:5" ht="15.75" customHeight="1">
      <c r="D384" s="193"/>
      <c r="E384" s="193"/>
    </row>
    <row r="385" spans="4:5" ht="15.75" customHeight="1">
      <c r="D385" s="193"/>
      <c r="E385" s="193"/>
    </row>
    <row r="386" spans="4:5" ht="15.75" customHeight="1">
      <c r="D386" s="193"/>
      <c r="E386" s="193"/>
    </row>
    <row r="387" spans="4:5" ht="15.75" customHeight="1">
      <c r="D387" s="193"/>
      <c r="E387" s="193"/>
    </row>
    <row r="388" spans="4:5" ht="15.75" customHeight="1">
      <c r="D388" s="193"/>
      <c r="E388" s="193"/>
    </row>
    <row r="389" spans="4:5" ht="15.75" customHeight="1">
      <c r="D389" s="193"/>
      <c r="E389" s="193"/>
    </row>
    <row r="390" spans="4:5" ht="15.75" customHeight="1">
      <c r="D390" s="193"/>
      <c r="E390" s="193"/>
    </row>
    <row r="391" spans="4:5" ht="15.75" customHeight="1">
      <c r="D391" s="193"/>
      <c r="E391" s="193"/>
    </row>
    <row r="392" spans="4:5" ht="15.75" customHeight="1">
      <c r="D392" s="193"/>
      <c r="E392" s="193"/>
    </row>
    <row r="393" spans="4:5" ht="15.75" customHeight="1">
      <c r="D393" s="193"/>
      <c r="E393" s="193"/>
    </row>
    <row r="394" spans="4:5" ht="15.75" customHeight="1">
      <c r="D394" s="193"/>
      <c r="E394" s="193"/>
    </row>
    <row r="395" spans="4:5" ht="15.75" customHeight="1">
      <c r="D395" s="193"/>
      <c r="E395" s="193"/>
    </row>
    <row r="396" spans="4:5" ht="15.75" customHeight="1">
      <c r="D396" s="193"/>
      <c r="E396" s="193"/>
    </row>
    <row r="397" spans="4:5" ht="15.75" customHeight="1">
      <c r="D397" s="193"/>
      <c r="E397" s="193"/>
    </row>
    <row r="398" spans="4:5" ht="15.75" customHeight="1">
      <c r="D398" s="193"/>
      <c r="E398" s="193"/>
    </row>
    <row r="399" spans="4:5" ht="15.75" customHeight="1">
      <c r="D399" s="193"/>
      <c r="E399" s="193"/>
    </row>
    <row r="400" spans="4:5" ht="15.75" customHeight="1">
      <c r="D400" s="193"/>
      <c r="E400" s="193"/>
    </row>
    <row r="401" spans="4:5" ht="15.75" customHeight="1">
      <c r="D401" s="193"/>
      <c r="E401" s="193"/>
    </row>
    <row r="402" spans="4:5" ht="15.75" customHeight="1">
      <c r="D402" s="193"/>
      <c r="E402" s="193"/>
    </row>
    <row r="403" spans="4:5" ht="15.75" customHeight="1">
      <c r="D403" s="193"/>
      <c r="E403" s="193"/>
    </row>
    <row r="404" spans="4:5" ht="15.75" customHeight="1">
      <c r="D404" s="193"/>
      <c r="E404" s="193"/>
    </row>
    <row r="405" spans="4:5" ht="15.75" customHeight="1">
      <c r="D405" s="193"/>
      <c r="E405" s="193"/>
    </row>
    <row r="406" spans="4:5" ht="15.75" customHeight="1">
      <c r="D406" s="193"/>
      <c r="E406" s="193"/>
    </row>
    <row r="407" spans="4:5" ht="15.75" customHeight="1">
      <c r="D407" s="193"/>
      <c r="E407" s="193"/>
    </row>
    <row r="408" spans="4:5" ht="15.75" customHeight="1">
      <c r="D408" s="193"/>
      <c r="E408" s="193"/>
    </row>
    <row r="409" spans="4:5" ht="15.75" customHeight="1">
      <c r="D409" s="193"/>
      <c r="E409" s="193"/>
    </row>
    <row r="410" spans="4:5" ht="15.75" customHeight="1">
      <c r="D410" s="193"/>
      <c r="E410" s="193"/>
    </row>
    <row r="411" spans="4:5" ht="15.75" customHeight="1">
      <c r="D411" s="193"/>
      <c r="E411" s="193"/>
    </row>
    <row r="412" spans="4:5" ht="15.75" customHeight="1">
      <c r="D412" s="193"/>
      <c r="E412" s="193"/>
    </row>
    <row r="413" spans="4:5" ht="15.75" customHeight="1">
      <c r="D413" s="193"/>
      <c r="E413" s="193"/>
    </row>
    <row r="414" spans="4:5" ht="15.75" customHeight="1">
      <c r="D414" s="193"/>
      <c r="E414" s="193"/>
    </row>
    <row r="415" spans="4:5" ht="15.75" customHeight="1">
      <c r="D415" s="193"/>
      <c r="E415" s="193"/>
    </row>
    <row r="416" spans="4:5" ht="15.75" customHeight="1">
      <c r="D416" s="193"/>
      <c r="E416" s="193"/>
    </row>
    <row r="417" spans="4:5" ht="15.75" customHeight="1">
      <c r="D417" s="193"/>
      <c r="E417" s="193"/>
    </row>
    <row r="418" spans="4:5" ht="15.75" customHeight="1">
      <c r="D418" s="193"/>
      <c r="E418" s="193"/>
    </row>
    <row r="419" spans="4:5" ht="15.75" customHeight="1">
      <c r="D419" s="193"/>
      <c r="E419" s="193"/>
    </row>
    <row r="420" spans="4:5" ht="15.75" customHeight="1">
      <c r="D420" s="193"/>
      <c r="E420" s="193"/>
    </row>
    <row r="421" spans="4:5" ht="15.75" customHeight="1">
      <c r="D421" s="193"/>
      <c r="E421" s="193"/>
    </row>
    <row r="422" spans="4:5" ht="15.75" customHeight="1">
      <c r="D422" s="193"/>
      <c r="E422" s="193"/>
    </row>
    <row r="423" spans="4:5" ht="15.75" customHeight="1">
      <c r="D423" s="193"/>
      <c r="E423" s="193"/>
    </row>
    <row r="424" spans="4:5" ht="15.75" customHeight="1">
      <c r="D424" s="193"/>
      <c r="E424" s="193"/>
    </row>
    <row r="425" spans="4:5" ht="15.75" customHeight="1">
      <c r="D425" s="193"/>
      <c r="E425" s="193"/>
    </row>
    <row r="426" spans="4:5" ht="15.75" customHeight="1">
      <c r="D426" s="193"/>
      <c r="E426" s="193"/>
    </row>
    <row r="427" spans="4:5" ht="15.75" customHeight="1">
      <c r="D427" s="193"/>
      <c r="E427" s="193"/>
    </row>
    <row r="428" spans="4:5" ht="15.75" customHeight="1">
      <c r="D428" s="193"/>
      <c r="E428" s="193"/>
    </row>
    <row r="429" spans="4:5" ht="15.75" customHeight="1">
      <c r="D429" s="193"/>
      <c r="E429" s="193"/>
    </row>
    <row r="430" spans="4:5" ht="15.75" customHeight="1">
      <c r="D430" s="193"/>
      <c r="E430" s="193"/>
    </row>
    <row r="431" spans="4:5" ht="15.75" customHeight="1">
      <c r="D431" s="193"/>
      <c r="E431" s="193"/>
    </row>
    <row r="432" spans="4:5" ht="15.75" customHeight="1">
      <c r="D432" s="193"/>
      <c r="E432" s="193"/>
    </row>
    <row r="433" spans="4:5" ht="15.75" customHeight="1">
      <c r="D433" s="193"/>
      <c r="E433" s="193"/>
    </row>
    <row r="434" spans="4:5" ht="15.75" customHeight="1">
      <c r="D434" s="193"/>
      <c r="E434" s="193"/>
    </row>
    <row r="435" spans="4:5" ht="15.75" customHeight="1">
      <c r="D435" s="193"/>
      <c r="E435" s="193"/>
    </row>
    <row r="436" spans="4:5" ht="15.75" customHeight="1">
      <c r="D436" s="193"/>
      <c r="E436" s="193"/>
    </row>
    <row r="437" spans="4:5" ht="15.75" customHeight="1">
      <c r="D437" s="193"/>
      <c r="E437" s="193"/>
    </row>
    <row r="438" spans="4:5" ht="15.75" customHeight="1">
      <c r="D438" s="193"/>
      <c r="E438" s="193"/>
    </row>
    <row r="439" spans="4:5" ht="15.75" customHeight="1">
      <c r="D439" s="193"/>
      <c r="E439" s="193"/>
    </row>
    <row r="440" spans="4:5" ht="15.75" customHeight="1">
      <c r="D440" s="193"/>
      <c r="E440" s="193"/>
    </row>
    <row r="441" spans="4:5" ht="15.75" customHeight="1">
      <c r="D441" s="193"/>
      <c r="E441" s="193"/>
    </row>
    <row r="442" spans="4:5" ht="15.75" customHeight="1">
      <c r="D442" s="193"/>
      <c r="E442" s="193"/>
    </row>
    <row r="443" spans="4:5" ht="15.75" customHeight="1">
      <c r="D443" s="193"/>
      <c r="E443" s="193"/>
    </row>
    <row r="444" spans="4:5" ht="15.75" customHeight="1">
      <c r="D444" s="193"/>
      <c r="E444" s="193"/>
    </row>
    <row r="445" spans="4:5" ht="15.75" customHeight="1">
      <c r="D445" s="193"/>
      <c r="E445" s="193"/>
    </row>
    <row r="446" spans="4:5" ht="15.75" customHeight="1">
      <c r="D446" s="193"/>
      <c r="E446" s="193"/>
    </row>
    <row r="447" spans="4:5" ht="15.75" customHeight="1">
      <c r="D447" s="193"/>
      <c r="E447" s="193"/>
    </row>
    <row r="448" spans="4:5" ht="15.75" customHeight="1">
      <c r="D448" s="193"/>
      <c r="E448" s="193"/>
    </row>
    <row r="449" spans="4:5" ht="15.75" customHeight="1">
      <c r="D449" s="193"/>
      <c r="E449" s="193"/>
    </row>
    <row r="450" spans="4:5" ht="15.75" customHeight="1">
      <c r="D450" s="193"/>
      <c r="E450" s="193"/>
    </row>
    <row r="451" spans="4:5" ht="15.75" customHeight="1">
      <c r="D451" s="193"/>
      <c r="E451" s="193"/>
    </row>
    <row r="452" spans="4:5" ht="15.75" customHeight="1">
      <c r="D452" s="193"/>
      <c r="E452" s="193"/>
    </row>
    <row r="453" spans="4:5" ht="15.75" customHeight="1">
      <c r="D453" s="193"/>
      <c r="E453" s="193"/>
    </row>
    <row r="454" spans="4:5" ht="15.75" customHeight="1">
      <c r="D454" s="193"/>
      <c r="E454" s="193"/>
    </row>
    <row r="455" spans="4:5" ht="15.75" customHeight="1">
      <c r="D455" s="193"/>
      <c r="E455" s="193"/>
    </row>
    <row r="456" spans="4:5" ht="15.75" customHeight="1">
      <c r="D456" s="193"/>
      <c r="E456" s="193"/>
    </row>
    <row r="457" spans="4:5" ht="15.75" customHeight="1">
      <c r="D457" s="193"/>
      <c r="E457" s="193"/>
    </row>
    <row r="458" spans="4:5" ht="15.75" customHeight="1">
      <c r="D458" s="193"/>
      <c r="E458" s="193"/>
    </row>
    <row r="459" spans="4:5" ht="15.75" customHeight="1">
      <c r="D459" s="193"/>
      <c r="E459" s="193"/>
    </row>
    <row r="460" spans="4:5" ht="15.75" customHeight="1">
      <c r="D460" s="193"/>
      <c r="E460" s="193"/>
    </row>
    <row r="461" spans="4:5" ht="15.75" customHeight="1">
      <c r="D461" s="193"/>
      <c r="E461" s="193"/>
    </row>
    <row r="462" spans="4:5" ht="15.75" customHeight="1">
      <c r="D462" s="193"/>
      <c r="E462" s="193"/>
    </row>
    <row r="463" spans="4:5" ht="15.75" customHeight="1">
      <c r="D463" s="193"/>
      <c r="E463" s="193"/>
    </row>
    <row r="464" spans="4:5" ht="15.75" customHeight="1">
      <c r="D464" s="193"/>
      <c r="E464" s="193"/>
    </row>
    <row r="465" spans="4:5" ht="15.75" customHeight="1">
      <c r="D465" s="193"/>
      <c r="E465" s="193"/>
    </row>
    <row r="466" spans="4:5" ht="15.75" customHeight="1">
      <c r="D466" s="193"/>
      <c r="E466" s="193"/>
    </row>
    <row r="467" spans="4:5" ht="15.75" customHeight="1">
      <c r="D467" s="193"/>
      <c r="E467" s="193"/>
    </row>
    <row r="468" spans="4:5" ht="15.75" customHeight="1">
      <c r="D468" s="193"/>
      <c r="E468" s="193"/>
    </row>
    <row r="469" spans="4:5" ht="15.75" customHeight="1">
      <c r="D469" s="193"/>
      <c r="E469" s="193"/>
    </row>
    <row r="470" spans="4:5" ht="15.75" customHeight="1">
      <c r="D470" s="193"/>
      <c r="E470" s="193"/>
    </row>
    <row r="471" spans="4:5" ht="15.75" customHeight="1">
      <c r="D471" s="193"/>
      <c r="E471" s="193"/>
    </row>
    <row r="472" spans="4:5" ht="15.75" customHeight="1">
      <c r="D472" s="193"/>
      <c r="E472" s="193"/>
    </row>
    <row r="473" spans="4:5" ht="15.75" customHeight="1">
      <c r="D473" s="193"/>
      <c r="E473" s="193"/>
    </row>
    <row r="474" spans="4:5" ht="15.75" customHeight="1">
      <c r="D474" s="193"/>
      <c r="E474" s="193"/>
    </row>
    <row r="475" spans="4:5" ht="15.75" customHeight="1">
      <c r="D475" s="193"/>
      <c r="E475" s="193"/>
    </row>
    <row r="476" spans="4:5" ht="15.75" customHeight="1">
      <c r="D476" s="193"/>
      <c r="E476" s="193"/>
    </row>
    <row r="477" spans="4:5" ht="15.75" customHeight="1">
      <c r="D477" s="193"/>
      <c r="E477" s="193"/>
    </row>
    <row r="478" spans="4:5" ht="15.75" customHeight="1">
      <c r="D478" s="193"/>
      <c r="E478" s="193"/>
    </row>
    <row r="479" spans="4:5" ht="15.75" customHeight="1">
      <c r="D479" s="193"/>
      <c r="E479" s="193"/>
    </row>
    <row r="480" spans="4:5" ht="15.75" customHeight="1">
      <c r="D480" s="193"/>
      <c r="E480" s="193"/>
    </row>
    <row r="481" spans="4:5" ht="15.75" customHeight="1">
      <c r="D481" s="193"/>
      <c r="E481" s="193"/>
    </row>
    <row r="482" spans="4:5" ht="15.75" customHeight="1">
      <c r="D482" s="193"/>
      <c r="E482" s="193"/>
    </row>
    <row r="483" spans="4:5" ht="15.75" customHeight="1">
      <c r="D483" s="193"/>
      <c r="E483" s="193"/>
    </row>
    <row r="484" spans="4:5" ht="15.75" customHeight="1">
      <c r="D484" s="193"/>
      <c r="E484" s="193"/>
    </row>
    <row r="485" spans="4:5" ht="15.75" customHeight="1">
      <c r="D485" s="193"/>
      <c r="E485" s="193"/>
    </row>
    <row r="486" spans="4:5" ht="15.75" customHeight="1">
      <c r="D486" s="193"/>
      <c r="E486" s="193"/>
    </row>
    <row r="487" spans="4:5" ht="15.75" customHeight="1">
      <c r="D487" s="193"/>
      <c r="E487" s="193"/>
    </row>
    <row r="488" spans="4:5" ht="15.75" customHeight="1">
      <c r="D488" s="193"/>
      <c r="E488" s="193"/>
    </row>
    <row r="489" spans="4:5" ht="15.75" customHeight="1">
      <c r="D489" s="193"/>
      <c r="E489" s="193"/>
    </row>
    <row r="490" spans="4:5" ht="15.75" customHeight="1">
      <c r="D490" s="193"/>
      <c r="E490" s="193"/>
    </row>
    <row r="491" spans="4:5" ht="15.75" customHeight="1">
      <c r="D491" s="193"/>
      <c r="E491" s="193"/>
    </row>
    <row r="492" spans="4:5" ht="15.75" customHeight="1">
      <c r="D492" s="193"/>
      <c r="E492" s="193"/>
    </row>
    <row r="493" spans="4:5" ht="15.75" customHeight="1">
      <c r="D493" s="193"/>
      <c r="E493" s="193"/>
    </row>
    <row r="494" spans="4:5" ht="15.75" customHeight="1">
      <c r="D494" s="193"/>
      <c r="E494" s="193"/>
    </row>
    <row r="495" spans="4:5" ht="15.75" customHeight="1">
      <c r="D495" s="193"/>
      <c r="E495" s="193"/>
    </row>
    <row r="496" spans="4:5" ht="15.75" customHeight="1">
      <c r="D496" s="193"/>
      <c r="E496" s="193"/>
    </row>
    <row r="497" spans="4:5" ht="15.75" customHeight="1">
      <c r="D497" s="193"/>
      <c r="E497" s="193"/>
    </row>
    <row r="498" spans="4:5" ht="15.75" customHeight="1">
      <c r="D498" s="193"/>
      <c r="E498" s="193"/>
    </row>
    <row r="499" spans="4:5" ht="15.75" customHeight="1">
      <c r="D499" s="193"/>
      <c r="E499" s="193"/>
    </row>
    <row r="500" spans="4:5" ht="15.75" customHeight="1">
      <c r="D500" s="193"/>
      <c r="E500" s="193"/>
    </row>
    <row r="501" spans="4:5" ht="15.75" customHeight="1">
      <c r="D501" s="193"/>
      <c r="E501" s="193"/>
    </row>
    <row r="502" spans="4:5" ht="15.75" customHeight="1">
      <c r="D502" s="193"/>
      <c r="E502" s="193"/>
    </row>
    <row r="503" spans="4:5" ht="15.75" customHeight="1">
      <c r="D503" s="193"/>
      <c r="E503" s="193"/>
    </row>
    <row r="504" spans="4:5" ht="15.75" customHeight="1">
      <c r="D504" s="193"/>
      <c r="E504" s="193"/>
    </row>
    <row r="505" spans="4:5" ht="15.75" customHeight="1">
      <c r="D505" s="193"/>
      <c r="E505" s="193"/>
    </row>
    <row r="506" spans="4:5" ht="15.75" customHeight="1">
      <c r="D506" s="193"/>
      <c r="E506" s="193"/>
    </row>
    <row r="507" spans="4:5" ht="15.75" customHeight="1">
      <c r="D507" s="193"/>
      <c r="E507" s="193"/>
    </row>
    <row r="508" spans="4:5" ht="15.75" customHeight="1">
      <c r="D508" s="193"/>
      <c r="E508" s="193"/>
    </row>
    <row r="509" spans="4:5" ht="15.75" customHeight="1">
      <c r="D509" s="193"/>
      <c r="E509" s="193"/>
    </row>
    <row r="510" spans="4:5" ht="15.75" customHeight="1">
      <c r="D510" s="193"/>
      <c r="E510" s="193"/>
    </row>
    <row r="511" spans="4:5" ht="15.75" customHeight="1">
      <c r="D511" s="193"/>
      <c r="E511" s="193"/>
    </row>
    <row r="512" spans="4:5" ht="15.75" customHeight="1">
      <c r="D512" s="193"/>
      <c r="E512" s="193"/>
    </row>
    <row r="513" spans="4:5" ht="15.75" customHeight="1">
      <c r="D513" s="193"/>
      <c r="E513" s="193"/>
    </row>
    <row r="514" spans="4:5" ht="15.75" customHeight="1">
      <c r="D514" s="193"/>
      <c r="E514" s="193"/>
    </row>
    <row r="515" spans="4:5" ht="15.75" customHeight="1">
      <c r="D515" s="193"/>
      <c r="E515" s="193"/>
    </row>
    <row r="516" spans="4:5" ht="15.75" customHeight="1">
      <c r="D516" s="193"/>
      <c r="E516" s="193"/>
    </row>
    <row r="517" spans="4:5" ht="15.75" customHeight="1">
      <c r="D517" s="193"/>
      <c r="E517" s="193"/>
    </row>
    <row r="518" spans="4:5" ht="15.75" customHeight="1">
      <c r="D518" s="193"/>
      <c r="E518" s="193"/>
    </row>
    <row r="519" spans="4:5" ht="15.75" customHeight="1">
      <c r="D519" s="193"/>
      <c r="E519" s="193"/>
    </row>
    <row r="520" spans="4:5" ht="15.75" customHeight="1">
      <c r="D520" s="193"/>
      <c r="E520" s="193"/>
    </row>
    <row r="521" spans="4:5" ht="15.75" customHeight="1">
      <c r="D521" s="193"/>
      <c r="E521" s="193"/>
    </row>
    <row r="522" spans="4:5" ht="15.75" customHeight="1">
      <c r="D522" s="193"/>
      <c r="E522" s="193"/>
    </row>
    <row r="523" spans="4:5" ht="15.75" customHeight="1">
      <c r="D523" s="193"/>
      <c r="E523" s="193"/>
    </row>
    <row r="524" spans="4:5" ht="15.75" customHeight="1">
      <c r="D524" s="193"/>
      <c r="E524" s="193"/>
    </row>
    <row r="525" spans="4:5" ht="15.75" customHeight="1">
      <c r="D525" s="193"/>
      <c r="E525" s="193"/>
    </row>
    <row r="526" spans="4:5" ht="15.75" customHeight="1">
      <c r="D526" s="193"/>
      <c r="E526" s="193"/>
    </row>
    <row r="527" spans="4:5" ht="15.75" customHeight="1">
      <c r="D527" s="193"/>
      <c r="E527" s="193"/>
    </row>
    <row r="528" spans="4:5" ht="15.75" customHeight="1">
      <c r="D528" s="193"/>
      <c r="E528" s="193"/>
    </row>
    <row r="529" spans="4:5" ht="15.75" customHeight="1">
      <c r="D529" s="193"/>
      <c r="E529" s="193"/>
    </row>
    <row r="530" spans="4:5" ht="15.75" customHeight="1">
      <c r="D530" s="193"/>
      <c r="E530" s="193"/>
    </row>
    <row r="531" spans="4:5" ht="15.75" customHeight="1">
      <c r="D531" s="193"/>
      <c r="E531" s="193"/>
    </row>
    <row r="532" spans="4:5" ht="15.75" customHeight="1">
      <c r="D532" s="193"/>
      <c r="E532" s="193"/>
    </row>
    <row r="533" spans="4:5" ht="15.75" customHeight="1">
      <c r="D533" s="193"/>
      <c r="E533" s="193"/>
    </row>
    <row r="534" spans="4:5" ht="15.75" customHeight="1">
      <c r="D534" s="193"/>
      <c r="E534" s="193"/>
    </row>
    <row r="535" spans="4:5" ht="15.75" customHeight="1">
      <c r="D535" s="193"/>
      <c r="E535" s="193"/>
    </row>
    <row r="536" spans="4:5" ht="15.75" customHeight="1">
      <c r="D536" s="193"/>
      <c r="E536" s="193"/>
    </row>
    <row r="537" spans="4:5" ht="15.75" customHeight="1">
      <c r="D537" s="193"/>
      <c r="E537" s="193"/>
    </row>
    <row r="538" spans="4:5" ht="15.75" customHeight="1">
      <c r="D538" s="193"/>
      <c r="E538" s="193"/>
    </row>
    <row r="539" spans="4:5" ht="15.75" customHeight="1">
      <c r="D539" s="193"/>
      <c r="E539" s="193"/>
    </row>
    <row r="540" spans="4:5" ht="15.75" customHeight="1">
      <c r="D540" s="193"/>
      <c r="E540" s="193"/>
    </row>
    <row r="541" spans="4:5" ht="15.75" customHeight="1">
      <c r="D541" s="193"/>
      <c r="E541" s="193"/>
    </row>
    <row r="542" spans="4:5" ht="15.75" customHeight="1">
      <c r="D542" s="193"/>
      <c r="E542" s="193"/>
    </row>
    <row r="543" spans="4:5" ht="15.75" customHeight="1">
      <c r="D543" s="193"/>
      <c r="E543" s="193"/>
    </row>
    <row r="544" spans="4:5" ht="15.75" customHeight="1">
      <c r="D544" s="193"/>
      <c r="E544" s="193"/>
    </row>
    <row r="545" spans="4:5" ht="15.75" customHeight="1">
      <c r="D545" s="193"/>
      <c r="E545" s="193"/>
    </row>
    <row r="546" spans="4:5" ht="15.75" customHeight="1">
      <c r="D546" s="193"/>
      <c r="E546" s="193"/>
    </row>
    <row r="547" spans="4:5" ht="15.75" customHeight="1">
      <c r="D547" s="193"/>
      <c r="E547" s="193"/>
    </row>
    <row r="548" spans="4:5" ht="15.75" customHeight="1">
      <c r="D548" s="193"/>
      <c r="E548" s="193"/>
    </row>
    <row r="549" spans="4:5" ht="15.75" customHeight="1">
      <c r="D549" s="193"/>
      <c r="E549" s="193"/>
    </row>
    <row r="550" spans="4:5" ht="15.75" customHeight="1">
      <c r="D550" s="193"/>
      <c r="E550" s="193"/>
    </row>
    <row r="551" spans="4:5" ht="15.75" customHeight="1">
      <c r="D551" s="193"/>
      <c r="E551" s="193"/>
    </row>
    <row r="552" spans="4:5" ht="15.75" customHeight="1">
      <c r="D552" s="193"/>
      <c r="E552" s="193"/>
    </row>
    <row r="553" spans="4:5" ht="15.75" customHeight="1">
      <c r="D553" s="193"/>
      <c r="E553" s="193"/>
    </row>
    <row r="554" spans="4:5" ht="15.75" customHeight="1">
      <c r="D554" s="193"/>
      <c r="E554" s="193"/>
    </row>
    <row r="555" spans="4:5" ht="15.75" customHeight="1">
      <c r="D555" s="193"/>
      <c r="E555" s="193"/>
    </row>
    <row r="556" spans="4:5" ht="15.75" customHeight="1">
      <c r="D556" s="193"/>
      <c r="E556" s="193"/>
    </row>
    <row r="557" spans="4:5" ht="15.75" customHeight="1">
      <c r="D557" s="193"/>
      <c r="E557" s="193"/>
    </row>
    <row r="558" spans="4:5" ht="15.75" customHeight="1">
      <c r="D558" s="193"/>
      <c r="E558" s="193"/>
    </row>
    <row r="559" spans="4:5" ht="15.75" customHeight="1">
      <c r="D559" s="193"/>
      <c r="E559" s="193"/>
    </row>
    <row r="560" spans="4:5" ht="15.75" customHeight="1">
      <c r="D560" s="193"/>
      <c r="E560" s="193"/>
    </row>
    <row r="561" spans="4:5" ht="15.75" customHeight="1">
      <c r="D561" s="193"/>
      <c r="E561" s="193"/>
    </row>
    <row r="562" spans="4:5" ht="15.75" customHeight="1">
      <c r="D562" s="193"/>
      <c r="E562" s="193"/>
    </row>
    <row r="563" spans="4:5" ht="15.75" customHeight="1">
      <c r="D563" s="193"/>
      <c r="E563" s="193"/>
    </row>
    <row r="564" spans="4:5" ht="15.75" customHeight="1">
      <c r="D564" s="193"/>
      <c r="E564" s="193"/>
    </row>
    <row r="565" spans="4:5" ht="15.75" customHeight="1">
      <c r="D565" s="193"/>
      <c r="E565" s="193"/>
    </row>
    <row r="566" spans="4:5" ht="15.75" customHeight="1">
      <c r="D566" s="193"/>
      <c r="E566" s="193"/>
    </row>
    <row r="567" spans="4:5" ht="15.75" customHeight="1">
      <c r="D567" s="193"/>
      <c r="E567" s="193"/>
    </row>
    <row r="568" spans="4:5" ht="15.75" customHeight="1">
      <c r="D568" s="193"/>
      <c r="E568" s="193"/>
    </row>
    <row r="569" spans="4:5" ht="15.75" customHeight="1">
      <c r="D569" s="193"/>
      <c r="E569" s="193"/>
    </row>
    <row r="570" spans="4:5" ht="15.75" customHeight="1">
      <c r="D570" s="193"/>
      <c r="E570" s="193"/>
    </row>
    <row r="571" spans="4:5" ht="15.75" customHeight="1">
      <c r="D571" s="193"/>
      <c r="E571" s="193"/>
    </row>
    <row r="572" spans="4:5" ht="15.75" customHeight="1">
      <c r="D572" s="193"/>
      <c r="E572" s="193"/>
    </row>
    <row r="573" spans="4:5" ht="15.75" customHeight="1">
      <c r="D573" s="193"/>
      <c r="E573" s="193"/>
    </row>
    <row r="574" spans="4:5" ht="15.75" customHeight="1">
      <c r="D574" s="193"/>
      <c r="E574" s="193"/>
    </row>
    <row r="575" spans="4:5" ht="15.75" customHeight="1">
      <c r="D575" s="193"/>
      <c r="E575" s="193"/>
    </row>
    <row r="576" spans="4:5" ht="15.75" customHeight="1">
      <c r="D576" s="193"/>
      <c r="E576" s="193"/>
    </row>
    <row r="577" spans="4:5" ht="15.75" customHeight="1">
      <c r="D577" s="193"/>
      <c r="E577" s="193"/>
    </row>
    <row r="578" spans="4:5" ht="15.75" customHeight="1">
      <c r="D578" s="193"/>
      <c r="E578" s="193"/>
    </row>
    <row r="579" spans="4:5" ht="15.75" customHeight="1">
      <c r="D579" s="193"/>
      <c r="E579" s="193"/>
    </row>
    <row r="580" spans="4:5" ht="15.75" customHeight="1">
      <c r="D580" s="193"/>
      <c r="E580" s="193"/>
    </row>
    <row r="581" spans="4:5" ht="15.75" customHeight="1">
      <c r="D581" s="193"/>
      <c r="E581" s="193"/>
    </row>
    <row r="582" spans="4:5" ht="15.75" customHeight="1">
      <c r="D582" s="193"/>
      <c r="E582" s="193"/>
    </row>
    <row r="583" spans="4:5" ht="15.75" customHeight="1">
      <c r="D583" s="193"/>
      <c r="E583" s="193"/>
    </row>
    <row r="584" spans="4:5" ht="15.75" customHeight="1">
      <c r="D584" s="193"/>
      <c r="E584" s="193"/>
    </row>
    <row r="585" spans="4:5" ht="15.75" customHeight="1">
      <c r="D585" s="193"/>
      <c r="E585" s="193"/>
    </row>
    <row r="586" spans="4:5" ht="15.75" customHeight="1">
      <c r="D586" s="193"/>
      <c r="E586" s="193"/>
    </row>
    <row r="587" spans="4:5" ht="15.75" customHeight="1">
      <c r="D587" s="193"/>
      <c r="E587" s="193"/>
    </row>
    <row r="588" spans="4:5" ht="15.75" customHeight="1">
      <c r="D588" s="193"/>
      <c r="E588" s="193"/>
    </row>
    <row r="589" spans="4:5" ht="15.75" customHeight="1">
      <c r="D589" s="193"/>
      <c r="E589" s="193"/>
    </row>
    <row r="590" spans="4:5" ht="15.75" customHeight="1">
      <c r="D590" s="193"/>
      <c r="E590" s="193"/>
    </row>
    <row r="591" spans="4:5" ht="15.75" customHeight="1">
      <c r="D591" s="193"/>
      <c r="E591" s="193"/>
    </row>
    <row r="592" spans="4:5" ht="15.75" customHeight="1">
      <c r="D592" s="193"/>
      <c r="E592" s="193"/>
    </row>
    <row r="593" spans="4:5" ht="15.75" customHeight="1">
      <c r="D593" s="193"/>
      <c r="E593" s="193"/>
    </row>
    <row r="594" spans="4:5" ht="15.75" customHeight="1">
      <c r="D594" s="193"/>
      <c r="E594" s="193"/>
    </row>
    <row r="595" spans="4:5" ht="15.75" customHeight="1">
      <c r="D595" s="193"/>
      <c r="E595" s="193"/>
    </row>
    <row r="596" spans="4:5" ht="15.75" customHeight="1">
      <c r="D596" s="193"/>
      <c r="E596" s="193"/>
    </row>
    <row r="597" spans="4:5" ht="15.75" customHeight="1">
      <c r="D597" s="193"/>
      <c r="E597" s="193"/>
    </row>
    <row r="598" spans="4:5" ht="15.75" customHeight="1">
      <c r="D598" s="193"/>
      <c r="E598" s="193"/>
    </row>
    <row r="599" spans="4:5" ht="15.75" customHeight="1">
      <c r="D599" s="193"/>
      <c r="E599" s="193"/>
    </row>
    <row r="600" spans="4:5" ht="15.75" customHeight="1">
      <c r="D600" s="193"/>
      <c r="E600" s="193"/>
    </row>
    <row r="601" spans="4:5" ht="15.75" customHeight="1">
      <c r="D601" s="193"/>
      <c r="E601" s="193"/>
    </row>
    <row r="602" spans="4:5" ht="15.75" customHeight="1">
      <c r="D602" s="193"/>
      <c r="E602" s="193"/>
    </row>
    <row r="603" spans="4:5" ht="15.75" customHeight="1">
      <c r="D603" s="193"/>
      <c r="E603" s="193"/>
    </row>
    <row r="604" spans="4:5" ht="15.75" customHeight="1">
      <c r="D604" s="193"/>
      <c r="E604" s="193"/>
    </row>
    <row r="605" spans="4:5" ht="15.75" customHeight="1">
      <c r="D605" s="193"/>
      <c r="E605" s="193"/>
    </row>
    <row r="606" spans="4:5" ht="15.75" customHeight="1">
      <c r="D606" s="193"/>
      <c r="E606" s="193"/>
    </row>
    <row r="607" spans="4:5" ht="15.75" customHeight="1">
      <c r="D607" s="193"/>
      <c r="E607" s="193"/>
    </row>
    <row r="608" spans="4:5" ht="15.75" customHeight="1">
      <c r="D608" s="193"/>
      <c r="E608" s="193"/>
    </row>
    <row r="609" spans="4:5" ht="15.75" customHeight="1">
      <c r="D609" s="193"/>
      <c r="E609" s="193"/>
    </row>
    <row r="610" spans="4:5" ht="15.75" customHeight="1">
      <c r="D610" s="193"/>
      <c r="E610" s="193"/>
    </row>
    <row r="611" spans="4:5" ht="15.75" customHeight="1">
      <c r="D611" s="193"/>
      <c r="E611" s="193"/>
    </row>
    <row r="612" spans="4:5" ht="15.75" customHeight="1">
      <c r="D612" s="193"/>
      <c r="E612" s="193"/>
    </row>
    <row r="613" spans="4:5" ht="15.75" customHeight="1">
      <c r="D613" s="193"/>
      <c r="E613" s="193"/>
    </row>
    <row r="614" spans="4:5" ht="15.75" customHeight="1">
      <c r="D614" s="193"/>
      <c r="E614" s="193"/>
    </row>
    <row r="615" spans="4:5" ht="15.75" customHeight="1">
      <c r="D615" s="193"/>
      <c r="E615" s="193"/>
    </row>
    <row r="616" spans="4:5" ht="15.75" customHeight="1">
      <c r="D616" s="193"/>
      <c r="E616" s="193"/>
    </row>
    <row r="617" spans="4:5" ht="15.75" customHeight="1">
      <c r="D617" s="193"/>
      <c r="E617" s="193"/>
    </row>
    <row r="618" spans="4:5" ht="15.75" customHeight="1">
      <c r="D618" s="193"/>
      <c r="E618" s="193"/>
    </row>
    <row r="619" spans="4:5" ht="15.75" customHeight="1">
      <c r="D619" s="193"/>
      <c r="E619" s="193"/>
    </row>
    <row r="620" spans="4:5" ht="15.75" customHeight="1">
      <c r="D620" s="193"/>
      <c r="E620" s="193"/>
    </row>
    <row r="621" spans="4:5" ht="15.75" customHeight="1">
      <c r="D621" s="193"/>
      <c r="E621" s="193"/>
    </row>
    <row r="622" spans="4:5" ht="15.75" customHeight="1">
      <c r="D622" s="193"/>
      <c r="E622" s="193"/>
    </row>
    <row r="623" spans="4:5" ht="15.75" customHeight="1">
      <c r="D623" s="193"/>
      <c r="E623" s="193"/>
    </row>
    <row r="624" spans="4:5" ht="15.75" customHeight="1">
      <c r="D624" s="193"/>
      <c r="E624" s="193"/>
    </row>
    <row r="625" spans="4:5" ht="15.75" customHeight="1">
      <c r="D625" s="193"/>
      <c r="E625" s="193"/>
    </row>
    <row r="626" spans="4:5" ht="15.75" customHeight="1">
      <c r="D626" s="193"/>
      <c r="E626" s="193"/>
    </row>
    <row r="627" spans="4:5" ht="15.75" customHeight="1">
      <c r="D627" s="193"/>
      <c r="E627" s="193"/>
    </row>
    <row r="628" spans="4:5" ht="15.75" customHeight="1">
      <c r="D628" s="193"/>
      <c r="E628" s="193"/>
    </row>
    <row r="629" spans="4:5" ht="15.75" customHeight="1">
      <c r="D629" s="193"/>
      <c r="E629" s="193"/>
    </row>
    <row r="630" spans="4:5" ht="15.75" customHeight="1">
      <c r="D630" s="193"/>
      <c r="E630" s="193"/>
    </row>
    <row r="631" spans="4:5" ht="15.75" customHeight="1">
      <c r="D631" s="193"/>
      <c r="E631" s="193"/>
    </row>
    <row r="632" spans="4:5" ht="15.75" customHeight="1">
      <c r="D632" s="193"/>
      <c r="E632" s="193"/>
    </row>
    <row r="633" spans="4:5" ht="15.75" customHeight="1">
      <c r="D633" s="193"/>
      <c r="E633" s="193"/>
    </row>
    <row r="634" spans="4:5" ht="15.75" customHeight="1">
      <c r="D634" s="193"/>
      <c r="E634" s="193"/>
    </row>
    <row r="635" spans="4:5" ht="15.75" customHeight="1">
      <c r="D635" s="193"/>
      <c r="E635" s="193"/>
    </row>
    <row r="636" spans="4:5" ht="15.75" customHeight="1">
      <c r="D636" s="193"/>
      <c r="E636" s="193"/>
    </row>
    <row r="637" spans="4:5" ht="15.75" customHeight="1">
      <c r="D637" s="193"/>
      <c r="E637" s="193"/>
    </row>
    <row r="638" spans="4:5" ht="15.75" customHeight="1">
      <c r="D638" s="193"/>
      <c r="E638" s="193"/>
    </row>
    <row r="639" spans="4:5" ht="15.75" customHeight="1">
      <c r="D639" s="193"/>
      <c r="E639" s="193"/>
    </row>
    <row r="640" spans="4:5" ht="15.75" customHeight="1">
      <c r="D640" s="193"/>
      <c r="E640" s="193"/>
    </row>
    <row r="641" spans="4:5" ht="15.75" customHeight="1">
      <c r="D641" s="193"/>
      <c r="E641" s="193"/>
    </row>
    <row r="642" spans="4:5" ht="15.75" customHeight="1">
      <c r="D642" s="193"/>
      <c r="E642" s="193"/>
    </row>
    <row r="643" spans="4:5" ht="15.75" customHeight="1">
      <c r="D643" s="193"/>
      <c r="E643" s="193"/>
    </row>
    <row r="644" spans="4:5" ht="15.75" customHeight="1">
      <c r="D644" s="193"/>
      <c r="E644" s="193"/>
    </row>
    <row r="645" spans="4:5" ht="15.75" customHeight="1">
      <c r="D645" s="193"/>
      <c r="E645" s="193"/>
    </row>
    <row r="646" spans="4:5" ht="15.75" customHeight="1">
      <c r="D646" s="193"/>
      <c r="E646" s="193"/>
    </row>
    <row r="647" spans="4:5" ht="15.75" customHeight="1">
      <c r="D647" s="193"/>
      <c r="E647" s="193"/>
    </row>
    <row r="648" spans="4:5" ht="15.75" customHeight="1">
      <c r="D648" s="193"/>
      <c r="E648" s="193"/>
    </row>
    <row r="649" spans="4:5" ht="15.75" customHeight="1">
      <c r="D649" s="193"/>
      <c r="E649" s="193"/>
    </row>
    <row r="650" spans="4:5" ht="15.75" customHeight="1">
      <c r="D650" s="193"/>
      <c r="E650" s="193"/>
    </row>
    <row r="651" spans="4:5" ht="15.75" customHeight="1">
      <c r="D651" s="193"/>
      <c r="E651" s="193"/>
    </row>
    <row r="652" spans="4:5" ht="15.75" customHeight="1">
      <c r="D652" s="193"/>
      <c r="E652" s="193"/>
    </row>
    <row r="653" spans="4:5" ht="15.75" customHeight="1">
      <c r="D653" s="193"/>
      <c r="E653" s="193"/>
    </row>
    <row r="654" spans="4:5" ht="15.75" customHeight="1">
      <c r="D654" s="193"/>
      <c r="E654" s="193"/>
    </row>
    <row r="655" spans="4:5" ht="15.75" customHeight="1">
      <c r="D655" s="193"/>
      <c r="E655" s="193"/>
    </row>
    <row r="656" spans="4:5" ht="15.75" customHeight="1">
      <c r="D656" s="193"/>
      <c r="E656" s="193"/>
    </row>
    <row r="657" spans="4:5" ht="15.75" customHeight="1">
      <c r="D657" s="193"/>
      <c r="E657" s="193"/>
    </row>
    <row r="658" spans="4:5" ht="15.75" customHeight="1">
      <c r="D658" s="193"/>
      <c r="E658" s="193"/>
    </row>
    <row r="659" spans="4:5" ht="15.75" customHeight="1">
      <c r="D659" s="193"/>
      <c r="E659" s="193"/>
    </row>
    <row r="660" spans="4:5" ht="15.75" customHeight="1">
      <c r="D660" s="193"/>
      <c r="E660" s="193"/>
    </row>
    <row r="661" spans="4:5" ht="15.75" customHeight="1">
      <c r="D661" s="193"/>
      <c r="E661" s="193"/>
    </row>
    <row r="662" spans="4:5" ht="15.75" customHeight="1">
      <c r="D662" s="193"/>
      <c r="E662" s="193"/>
    </row>
    <row r="663" spans="4:5" ht="15.75" customHeight="1">
      <c r="D663" s="193"/>
      <c r="E663" s="193"/>
    </row>
    <row r="664" spans="4:5" ht="15.75" customHeight="1">
      <c r="D664" s="193"/>
      <c r="E664" s="193"/>
    </row>
    <row r="665" spans="4:5" ht="15.75" customHeight="1">
      <c r="D665" s="193"/>
      <c r="E665" s="193"/>
    </row>
    <row r="666" spans="4:5" ht="15.75" customHeight="1">
      <c r="D666" s="193"/>
      <c r="E666" s="193"/>
    </row>
    <row r="667" spans="4:5" ht="15.75" customHeight="1">
      <c r="D667" s="193"/>
      <c r="E667" s="193"/>
    </row>
    <row r="668" spans="4:5" ht="15.75" customHeight="1">
      <c r="D668" s="193"/>
      <c r="E668" s="193"/>
    </row>
    <row r="669" spans="4:5" ht="15.75" customHeight="1">
      <c r="D669" s="193"/>
      <c r="E669" s="193"/>
    </row>
    <row r="670" spans="4:5" ht="15.75" customHeight="1">
      <c r="D670" s="193"/>
      <c r="E670" s="193"/>
    </row>
    <row r="671" spans="4:5" ht="15.75" customHeight="1">
      <c r="D671" s="193"/>
      <c r="E671" s="193"/>
    </row>
    <row r="672" spans="4:5" ht="15.75" customHeight="1">
      <c r="D672" s="193"/>
      <c r="E672" s="193"/>
    </row>
    <row r="673" spans="4:5" ht="15.75" customHeight="1">
      <c r="D673" s="193"/>
      <c r="E673" s="193"/>
    </row>
    <row r="674" spans="4:5" ht="15.75" customHeight="1">
      <c r="D674" s="193"/>
      <c r="E674" s="193"/>
    </row>
    <row r="675" spans="4:5" ht="15.75" customHeight="1">
      <c r="D675" s="193"/>
      <c r="E675" s="193"/>
    </row>
    <row r="676" spans="4:5" ht="15.75" customHeight="1">
      <c r="D676" s="193"/>
      <c r="E676" s="193"/>
    </row>
    <row r="677" spans="4:5" ht="15.75" customHeight="1">
      <c r="D677" s="193"/>
      <c r="E677" s="193"/>
    </row>
    <row r="678" spans="4:5" ht="15.75" customHeight="1">
      <c r="D678" s="193"/>
      <c r="E678" s="193"/>
    </row>
    <row r="679" spans="4:5" ht="15.75" customHeight="1">
      <c r="D679" s="193"/>
      <c r="E679" s="193"/>
    </row>
    <row r="680" spans="4:5" ht="15.75" customHeight="1">
      <c r="D680" s="193"/>
      <c r="E680" s="193"/>
    </row>
    <row r="681" spans="4:5" ht="15.75" customHeight="1">
      <c r="D681" s="193"/>
      <c r="E681" s="193"/>
    </row>
    <row r="682" spans="4:5" ht="15.75" customHeight="1">
      <c r="D682" s="193"/>
      <c r="E682" s="193"/>
    </row>
    <row r="683" spans="4:5" ht="15.75" customHeight="1">
      <c r="D683" s="193"/>
      <c r="E683" s="193"/>
    </row>
    <row r="684" spans="4:5" ht="15.75" customHeight="1">
      <c r="D684" s="193"/>
      <c r="E684" s="193"/>
    </row>
    <row r="685" spans="4:5" ht="15.75" customHeight="1">
      <c r="D685" s="193"/>
      <c r="E685" s="193"/>
    </row>
    <row r="686" spans="4:5" ht="15.75" customHeight="1">
      <c r="D686" s="193"/>
      <c r="E686" s="193"/>
    </row>
    <row r="687" spans="4:5" ht="15.75" customHeight="1">
      <c r="D687" s="193"/>
      <c r="E687" s="193"/>
    </row>
    <row r="688" spans="4:5" ht="15.75" customHeight="1">
      <c r="D688" s="193"/>
      <c r="E688" s="193"/>
    </row>
    <row r="689" spans="4:5" ht="15.75" customHeight="1">
      <c r="D689" s="193"/>
      <c r="E689" s="193"/>
    </row>
    <row r="690" spans="4:5" ht="15.75" customHeight="1">
      <c r="D690" s="193"/>
      <c r="E690" s="193"/>
    </row>
    <row r="691" spans="4:5" ht="15.75" customHeight="1">
      <c r="D691" s="193"/>
      <c r="E691" s="193"/>
    </row>
    <row r="692" spans="4:5" ht="15.75" customHeight="1">
      <c r="D692" s="193"/>
      <c r="E692" s="193"/>
    </row>
    <row r="693" spans="4:5" ht="15.75" customHeight="1">
      <c r="D693" s="193"/>
      <c r="E693" s="193"/>
    </row>
    <row r="694" spans="4:5" ht="15.75" customHeight="1">
      <c r="D694" s="193"/>
      <c r="E694" s="193"/>
    </row>
    <row r="695" spans="4:5" ht="15.75" customHeight="1">
      <c r="D695" s="193"/>
      <c r="E695" s="193"/>
    </row>
    <row r="696" spans="4:5" ht="15.75" customHeight="1">
      <c r="D696" s="193"/>
      <c r="E696" s="193"/>
    </row>
    <row r="697" spans="4:5" ht="15.75" customHeight="1">
      <c r="D697" s="193"/>
      <c r="E697" s="193"/>
    </row>
    <row r="698" spans="4:5" ht="15.75" customHeight="1">
      <c r="D698" s="193"/>
      <c r="E698" s="193"/>
    </row>
    <row r="699" spans="4:5" ht="15.75" customHeight="1">
      <c r="D699" s="193"/>
      <c r="E699" s="193"/>
    </row>
    <row r="700" spans="4:5" ht="15.75" customHeight="1">
      <c r="D700" s="193"/>
      <c r="E700" s="193"/>
    </row>
    <row r="701" spans="4:5" ht="15.75" customHeight="1">
      <c r="D701" s="193"/>
      <c r="E701" s="193"/>
    </row>
    <row r="702" spans="4:5" ht="15.75" customHeight="1">
      <c r="D702" s="193"/>
      <c r="E702" s="193"/>
    </row>
    <row r="703" spans="4:5" ht="15.75" customHeight="1">
      <c r="D703" s="193"/>
      <c r="E703" s="193"/>
    </row>
    <row r="704" spans="4:5" ht="15.75" customHeight="1">
      <c r="D704" s="193"/>
      <c r="E704" s="193"/>
    </row>
    <row r="705" spans="4:5" ht="15.75" customHeight="1">
      <c r="D705" s="193"/>
      <c r="E705" s="193"/>
    </row>
    <row r="706" spans="4:5" ht="15.75" customHeight="1">
      <c r="D706" s="193"/>
      <c r="E706" s="193"/>
    </row>
    <row r="707" spans="4:5" ht="15.75" customHeight="1">
      <c r="D707" s="193"/>
      <c r="E707" s="193"/>
    </row>
    <row r="708" spans="4:5" ht="15.75" customHeight="1">
      <c r="D708" s="193"/>
      <c r="E708" s="193"/>
    </row>
    <row r="709" spans="4:5" ht="15.75" customHeight="1">
      <c r="D709" s="193"/>
      <c r="E709" s="193"/>
    </row>
    <row r="710" spans="4:5" ht="15.75" customHeight="1">
      <c r="D710" s="193"/>
      <c r="E710" s="193"/>
    </row>
    <row r="711" spans="4:5" ht="15.75" customHeight="1">
      <c r="D711" s="193"/>
      <c r="E711" s="193"/>
    </row>
    <row r="712" spans="4:5" ht="15.75" customHeight="1">
      <c r="D712" s="193"/>
      <c r="E712" s="193"/>
    </row>
    <row r="713" spans="4:5" ht="15.75" customHeight="1">
      <c r="D713" s="193"/>
      <c r="E713" s="193"/>
    </row>
    <row r="714" spans="4:5" ht="15.75" customHeight="1">
      <c r="D714" s="193"/>
      <c r="E714" s="193"/>
    </row>
    <row r="715" spans="4:5" ht="15.75" customHeight="1">
      <c r="D715" s="193"/>
      <c r="E715" s="193"/>
    </row>
    <row r="716" spans="4:5" ht="15.75" customHeight="1">
      <c r="D716" s="193"/>
      <c r="E716" s="193"/>
    </row>
    <row r="717" spans="4:5" ht="15.75" customHeight="1">
      <c r="D717" s="193"/>
      <c r="E717" s="193"/>
    </row>
    <row r="718" spans="4:5" ht="15.75" customHeight="1">
      <c r="D718" s="193"/>
      <c r="E718" s="193"/>
    </row>
    <row r="719" spans="4:5" ht="15.75" customHeight="1">
      <c r="D719" s="193"/>
      <c r="E719" s="193"/>
    </row>
    <row r="720" spans="4:5" ht="15.75" customHeight="1">
      <c r="D720" s="193"/>
      <c r="E720" s="193"/>
    </row>
    <row r="721" spans="4:5" ht="15.75" customHeight="1">
      <c r="D721" s="193"/>
      <c r="E721" s="193"/>
    </row>
    <row r="722" spans="4:5" ht="15.75" customHeight="1">
      <c r="D722" s="193"/>
      <c r="E722" s="193"/>
    </row>
    <row r="723" spans="4:5" ht="15.75" customHeight="1">
      <c r="D723" s="193"/>
      <c r="E723" s="193"/>
    </row>
    <row r="724" spans="4:5" ht="15.75" customHeight="1">
      <c r="D724" s="193"/>
      <c r="E724" s="193"/>
    </row>
    <row r="725" spans="4:5" ht="15.75" customHeight="1">
      <c r="D725" s="193"/>
      <c r="E725" s="193"/>
    </row>
    <row r="726" spans="4:5" ht="15.75" customHeight="1">
      <c r="D726" s="193"/>
      <c r="E726" s="193"/>
    </row>
    <row r="727" spans="4:5" ht="15.75" customHeight="1">
      <c r="D727" s="193"/>
      <c r="E727" s="193"/>
    </row>
    <row r="728" spans="4:5" ht="15.75" customHeight="1">
      <c r="D728" s="193"/>
      <c r="E728" s="193"/>
    </row>
    <row r="729" spans="4:5" ht="15.75" customHeight="1">
      <c r="D729" s="193"/>
      <c r="E729" s="193"/>
    </row>
    <row r="730" spans="4:5" ht="15.75" customHeight="1">
      <c r="D730" s="193"/>
      <c r="E730" s="193"/>
    </row>
    <row r="731" spans="4:5" ht="15.75" customHeight="1">
      <c r="D731" s="193"/>
      <c r="E731" s="193"/>
    </row>
    <row r="732" spans="4:5" ht="15.75" customHeight="1">
      <c r="D732" s="193"/>
      <c r="E732" s="193"/>
    </row>
    <row r="733" spans="4:5" ht="15.75" customHeight="1">
      <c r="D733" s="193"/>
      <c r="E733" s="193"/>
    </row>
    <row r="734" spans="4:5" ht="15.75" customHeight="1">
      <c r="D734" s="193"/>
      <c r="E734" s="193"/>
    </row>
    <row r="735" spans="4:5" ht="15.75" customHeight="1">
      <c r="D735" s="193"/>
      <c r="E735" s="193"/>
    </row>
    <row r="736" spans="4:5" ht="15.75" customHeight="1">
      <c r="D736" s="193"/>
      <c r="E736" s="193"/>
    </row>
    <row r="737" spans="4:5" ht="15.75" customHeight="1">
      <c r="D737" s="193"/>
      <c r="E737" s="193"/>
    </row>
    <row r="738" spans="4:5" ht="15.75" customHeight="1">
      <c r="D738" s="193"/>
      <c r="E738" s="193"/>
    </row>
    <row r="739" spans="4:5" ht="15.75" customHeight="1">
      <c r="D739" s="193"/>
      <c r="E739" s="193"/>
    </row>
    <row r="740" spans="4:5" ht="15.75" customHeight="1">
      <c r="D740" s="193"/>
      <c r="E740" s="193"/>
    </row>
    <row r="741" spans="4:5" ht="15.75" customHeight="1">
      <c r="D741" s="193"/>
      <c r="E741" s="193"/>
    </row>
    <row r="742" spans="4:5" ht="15.75" customHeight="1">
      <c r="D742" s="193"/>
      <c r="E742" s="193"/>
    </row>
    <row r="743" spans="4:5" ht="15.75" customHeight="1">
      <c r="D743" s="193"/>
      <c r="E743" s="193"/>
    </row>
    <row r="744" spans="4:5" ht="15.75" customHeight="1">
      <c r="D744" s="193"/>
      <c r="E744" s="193"/>
    </row>
    <row r="745" spans="4:5" ht="15.75" customHeight="1">
      <c r="D745" s="193"/>
      <c r="E745" s="193"/>
    </row>
    <row r="746" spans="4:5" ht="15.75" customHeight="1">
      <c r="D746" s="193"/>
      <c r="E746" s="193"/>
    </row>
    <row r="747" spans="4:5" ht="15.75" customHeight="1">
      <c r="D747" s="193"/>
      <c r="E747" s="193"/>
    </row>
    <row r="748" spans="4:5" ht="15.75" customHeight="1">
      <c r="D748" s="193"/>
      <c r="E748" s="193"/>
    </row>
    <row r="749" spans="4:5" ht="15.75" customHeight="1">
      <c r="D749" s="193"/>
      <c r="E749" s="193"/>
    </row>
    <row r="750" spans="4:5" ht="15.75" customHeight="1">
      <c r="D750" s="193"/>
      <c r="E750" s="193"/>
    </row>
    <row r="751" spans="4:5" ht="15.75" customHeight="1">
      <c r="D751" s="193"/>
      <c r="E751" s="193"/>
    </row>
    <row r="752" spans="4:5" ht="15.75" customHeight="1">
      <c r="D752" s="193"/>
      <c r="E752" s="193"/>
    </row>
    <row r="753" spans="4:5" ht="15.75" customHeight="1">
      <c r="D753" s="193"/>
      <c r="E753" s="193"/>
    </row>
    <row r="754" spans="4:5" ht="15.75" customHeight="1">
      <c r="D754" s="193"/>
      <c r="E754" s="193"/>
    </row>
    <row r="755" spans="4:5" ht="15.75" customHeight="1">
      <c r="D755" s="193"/>
      <c r="E755" s="193"/>
    </row>
    <row r="756" spans="4:5" ht="15.75" customHeight="1">
      <c r="D756" s="193"/>
      <c r="E756" s="193"/>
    </row>
    <row r="757" spans="4:5" ht="15.75" customHeight="1">
      <c r="D757" s="193"/>
      <c r="E757" s="193"/>
    </row>
    <row r="758" spans="4:5" ht="15.75" customHeight="1">
      <c r="D758" s="193"/>
      <c r="E758" s="193"/>
    </row>
    <row r="759" spans="4:5" ht="15.75" customHeight="1">
      <c r="D759" s="193"/>
      <c r="E759" s="193"/>
    </row>
    <row r="760" spans="4:5" ht="15.75" customHeight="1">
      <c r="D760" s="193"/>
      <c r="E760" s="193"/>
    </row>
    <row r="761" spans="4:5" ht="15.75" customHeight="1">
      <c r="D761" s="193"/>
      <c r="E761" s="193"/>
    </row>
    <row r="762" spans="4:5" ht="15.75" customHeight="1">
      <c r="D762" s="193"/>
      <c r="E762" s="193"/>
    </row>
    <row r="763" spans="4:5" ht="15.75" customHeight="1">
      <c r="D763" s="193"/>
      <c r="E763" s="193"/>
    </row>
    <row r="764" spans="4:5" ht="15.75" customHeight="1">
      <c r="D764" s="193"/>
      <c r="E764" s="193"/>
    </row>
    <row r="765" spans="4:5" ht="15.75" customHeight="1">
      <c r="D765" s="193"/>
      <c r="E765" s="193"/>
    </row>
    <row r="766" spans="4:5" ht="15.75" customHeight="1">
      <c r="D766" s="193"/>
      <c r="E766" s="193"/>
    </row>
    <row r="767" spans="4:5" ht="15.75" customHeight="1">
      <c r="D767" s="193"/>
      <c r="E767" s="193"/>
    </row>
    <row r="768" spans="4:5" ht="15.75" customHeight="1">
      <c r="D768" s="193"/>
      <c r="E768" s="193"/>
    </row>
    <row r="769" spans="4:5" ht="15.75" customHeight="1">
      <c r="D769" s="193"/>
      <c r="E769" s="193"/>
    </row>
    <row r="770" spans="4:5" ht="15.75" customHeight="1">
      <c r="D770" s="193"/>
      <c r="E770" s="193"/>
    </row>
    <row r="771" spans="4:5" ht="15.75" customHeight="1">
      <c r="D771" s="193"/>
      <c r="E771" s="193"/>
    </row>
    <row r="772" spans="4:5" ht="15.75" customHeight="1">
      <c r="D772" s="193"/>
      <c r="E772" s="193"/>
    </row>
    <row r="773" spans="4:5" ht="15.75" customHeight="1">
      <c r="D773" s="193"/>
      <c r="E773" s="193"/>
    </row>
    <row r="774" spans="4:5" ht="15.75" customHeight="1">
      <c r="D774" s="193"/>
      <c r="E774" s="193"/>
    </row>
    <row r="775" spans="4:5" ht="15.75" customHeight="1">
      <c r="D775" s="193"/>
      <c r="E775" s="193"/>
    </row>
    <row r="776" spans="4:5" ht="15.75" customHeight="1">
      <c r="D776" s="193"/>
      <c r="E776" s="193"/>
    </row>
    <row r="777" spans="4:5" ht="15.75" customHeight="1">
      <c r="D777" s="193"/>
      <c r="E777" s="193"/>
    </row>
    <row r="778" spans="4:5" ht="15.75" customHeight="1">
      <c r="D778" s="193"/>
      <c r="E778" s="193"/>
    </row>
    <row r="779" spans="4:5" ht="15.75" customHeight="1">
      <c r="D779" s="193"/>
      <c r="E779" s="193"/>
    </row>
    <row r="780" spans="4:5" ht="15.75" customHeight="1">
      <c r="D780" s="193"/>
      <c r="E780" s="193"/>
    </row>
    <row r="781" spans="4:5" ht="15.75" customHeight="1">
      <c r="D781" s="193"/>
      <c r="E781" s="193"/>
    </row>
    <row r="782" spans="4:5" ht="15.75" customHeight="1">
      <c r="D782" s="193"/>
      <c r="E782" s="193"/>
    </row>
    <row r="783" spans="4:5" ht="15.75" customHeight="1">
      <c r="D783" s="193"/>
      <c r="E783" s="193"/>
    </row>
    <row r="784" spans="4:5" ht="15.75" customHeight="1">
      <c r="D784" s="193"/>
      <c r="E784" s="193"/>
    </row>
    <row r="785" spans="4:5" ht="15.75" customHeight="1">
      <c r="D785" s="193"/>
      <c r="E785" s="193"/>
    </row>
    <row r="786" spans="4:5" ht="15.75" customHeight="1">
      <c r="D786" s="193"/>
      <c r="E786" s="193"/>
    </row>
    <row r="787" spans="4:5" ht="15.75" customHeight="1">
      <c r="D787" s="193"/>
      <c r="E787" s="193"/>
    </row>
    <row r="788" spans="4:5" ht="15.75" customHeight="1">
      <c r="D788" s="193"/>
      <c r="E788" s="193"/>
    </row>
    <row r="789" spans="4:5" ht="15.75" customHeight="1">
      <c r="D789" s="193"/>
      <c r="E789" s="193"/>
    </row>
    <row r="790" spans="4:5" ht="15.75" customHeight="1">
      <c r="D790" s="193"/>
      <c r="E790" s="193"/>
    </row>
    <row r="791" spans="4:5" ht="15.75" customHeight="1">
      <c r="D791" s="193"/>
      <c r="E791" s="193"/>
    </row>
    <row r="792" spans="4:5" ht="15.75" customHeight="1">
      <c r="D792" s="193"/>
      <c r="E792" s="193"/>
    </row>
    <row r="793" spans="4:5" ht="15.75" customHeight="1">
      <c r="D793" s="193"/>
      <c r="E793" s="193"/>
    </row>
    <row r="794" spans="4:5" ht="15.75" customHeight="1">
      <c r="D794" s="193"/>
      <c r="E794" s="193"/>
    </row>
    <row r="795" spans="4:5" ht="15.75" customHeight="1">
      <c r="D795" s="193"/>
      <c r="E795" s="193"/>
    </row>
    <row r="796" spans="4:5" ht="15.75" customHeight="1">
      <c r="D796" s="193"/>
      <c r="E796" s="193"/>
    </row>
    <row r="797" spans="4:5" ht="15.75" customHeight="1">
      <c r="D797" s="193"/>
      <c r="E797" s="193"/>
    </row>
    <row r="798" spans="4:5" ht="15.75" customHeight="1">
      <c r="D798" s="193"/>
      <c r="E798" s="193"/>
    </row>
    <row r="799" spans="4:5" ht="15.75" customHeight="1">
      <c r="D799" s="193"/>
      <c r="E799" s="193"/>
    </row>
    <row r="800" spans="4:5" ht="15.75" customHeight="1">
      <c r="D800" s="193"/>
      <c r="E800" s="193"/>
    </row>
    <row r="801" spans="4:5" ht="15.75" customHeight="1">
      <c r="D801" s="193"/>
      <c r="E801" s="193"/>
    </row>
    <row r="802" spans="4:5" ht="15.75" customHeight="1">
      <c r="D802" s="193"/>
      <c r="E802" s="193"/>
    </row>
    <row r="803" spans="4:5" ht="15.75" customHeight="1">
      <c r="D803" s="193"/>
      <c r="E803" s="193"/>
    </row>
    <row r="804" spans="4:5" ht="15.75" customHeight="1">
      <c r="D804" s="193"/>
      <c r="E804" s="193"/>
    </row>
    <row r="805" spans="4:5" ht="15.75" customHeight="1">
      <c r="D805" s="193"/>
      <c r="E805" s="193"/>
    </row>
    <row r="806" spans="4:5" ht="15.75" customHeight="1">
      <c r="D806" s="193"/>
      <c r="E806" s="193"/>
    </row>
    <row r="807" spans="4:5" ht="15.75" customHeight="1">
      <c r="D807" s="193"/>
      <c r="E807" s="193"/>
    </row>
    <row r="808" spans="4:5" ht="15.75" customHeight="1">
      <c r="D808" s="193"/>
      <c r="E808" s="193"/>
    </row>
    <row r="809" spans="4:5" ht="15.75" customHeight="1">
      <c r="D809" s="193"/>
      <c r="E809" s="193"/>
    </row>
    <row r="810" spans="4:5" ht="15.75" customHeight="1">
      <c r="D810" s="193"/>
      <c r="E810" s="193"/>
    </row>
    <row r="811" spans="4:5" ht="15.75" customHeight="1">
      <c r="D811" s="193"/>
      <c r="E811" s="193"/>
    </row>
    <row r="812" spans="4:5" ht="15.75" customHeight="1">
      <c r="D812" s="193"/>
      <c r="E812" s="193"/>
    </row>
    <row r="813" spans="4:5" ht="15.75" customHeight="1">
      <c r="D813" s="193"/>
      <c r="E813" s="193"/>
    </row>
    <row r="814" spans="4:5" ht="15.75" customHeight="1">
      <c r="D814" s="193"/>
      <c r="E814" s="193"/>
    </row>
    <row r="815" spans="4:5" ht="15.75" customHeight="1">
      <c r="D815" s="193"/>
      <c r="E815" s="193"/>
    </row>
    <row r="816" spans="4:5" ht="15.75" customHeight="1">
      <c r="D816" s="193"/>
      <c r="E816" s="193"/>
    </row>
    <row r="817" spans="4:5" ht="15.75" customHeight="1">
      <c r="D817" s="193"/>
      <c r="E817" s="193"/>
    </row>
    <row r="818" spans="4:5" ht="15.75" customHeight="1">
      <c r="D818" s="193"/>
      <c r="E818" s="193"/>
    </row>
    <row r="819" spans="4:5" ht="15.75" customHeight="1">
      <c r="D819" s="193"/>
      <c r="E819" s="193"/>
    </row>
    <row r="820" spans="4:5" ht="15.75" customHeight="1">
      <c r="D820" s="193"/>
      <c r="E820" s="193"/>
    </row>
    <row r="821" spans="4:5" ht="15.75" customHeight="1">
      <c r="D821" s="193"/>
      <c r="E821" s="193"/>
    </row>
    <row r="822" spans="4:5" ht="15.75" customHeight="1">
      <c r="D822" s="193"/>
      <c r="E822" s="193"/>
    </row>
    <row r="823" spans="4:5" ht="15.75" customHeight="1">
      <c r="D823" s="193"/>
      <c r="E823" s="193"/>
    </row>
    <row r="824" spans="4:5" ht="15.75" customHeight="1">
      <c r="D824" s="193"/>
      <c r="E824" s="193"/>
    </row>
    <row r="825" spans="4:5" ht="15.75" customHeight="1">
      <c r="D825" s="193"/>
      <c r="E825" s="193"/>
    </row>
    <row r="826" spans="4:5" ht="15.75" customHeight="1">
      <c r="D826" s="193"/>
      <c r="E826" s="193"/>
    </row>
    <row r="827" spans="4:5" ht="15.75" customHeight="1">
      <c r="D827" s="193"/>
      <c r="E827" s="193"/>
    </row>
    <row r="828" spans="4:5" ht="15.75" customHeight="1">
      <c r="D828" s="193"/>
      <c r="E828" s="193"/>
    </row>
    <row r="829" spans="4:5" ht="15.75" customHeight="1">
      <c r="D829" s="193"/>
      <c r="E829" s="193"/>
    </row>
    <row r="830" spans="4:5" ht="15.75" customHeight="1">
      <c r="D830" s="193"/>
      <c r="E830" s="193"/>
    </row>
    <row r="831" spans="4:5" ht="15.75" customHeight="1">
      <c r="D831" s="193"/>
      <c r="E831" s="193"/>
    </row>
    <row r="832" spans="4:5" ht="15.75" customHeight="1">
      <c r="D832" s="193"/>
      <c r="E832" s="193"/>
    </row>
    <row r="833" spans="4:5" ht="15.75" customHeight="1">
      <c r="D833" s="193"/>
      <c r="E833" s="193"/>
    </row>
    <row r="834" spans="4:5" ht="15.75" customHeight="1">
      <c r="D834" s="193"/>
      <c r="E834" s="193"/>
    </row>
    <row r="835" spans="4:5" ht="15.75" customHeight="1">
      <c r="D835" s="193"/>
      <c r="E835" s="193"/>
    </row>
    <row r="836" spans="4:5" ht="15.75" customHeight="1">
      <c r="D836" s="193"/>
      <c r="E836" s="193"/>
    </row>
    <row r="837" spans="4:5" ht="15.75" customHeight="1">
      <c r="D837" s="193"/>
      <c r="E837" s="193"/>
    </row>
    <row r="838" spans="4:5" ht="15.75" customHeight="1">
      <c r="D838" s="193"/>
      <c r="E838" s="193"/>
    </row>
    <row r="839" spans="4:5" ht="15.75" customHeight="1">
      <c r="D839" s="193"/>
      <c r="E839" s="193"/>
    </row>
    <row r="840" spans="4:5" ht="15.75" customHeight="1">
      <c r="D840" s="193"/>
      <c r="E840" s="193"/>
    </row>
    <row r="841" spans="4:5" ht="15.75" customHeight="1">
      <c r="D841" s="193"/>
      <c r="E841" s="193"/>
    </row>
    <row r="842" spans="4:5" ht="15.75" customHeight="1">
      <c r="D842" s="193"/>
      <c r="E842" s="193"/>
    </row>
    <row r="843" spans="4:5" ht="15.75" customHeight="1">
      <c r="D843" s="193"/>
      <c r="E843" s="193"/>
    </row>
    <row r="844" spans="4:5" ht="15.75" customHeight="1">
      <c r="D844" s="193"/>
      <c r="E844" s="193"/>
    </row>
    <row r="845" spans="4:5" ht="15.75" customHeight="1">
      <c r="D845" s="193"/>
      <c r="E845" s="193"/>
    </row>
    <row r="846" spans="4:5" ht="15.75" customHeight="1">
      <c r="D846" s="193"/>
      <c r="E846" s="193"/>
    </row>
    <row r="847" spans="4:5" ht="15.75" customHeight="1">
      <c r="D847" s="193"/>
      <c r="E847" s="193"/>
    </row>
    <row r="848" spans="4:5" ht="15.75" customHeight="1">
      <c r="D848" s="193"/>
      <c r="E848" s="193"/>
    </row>
    <row r="849" spans="4:5" ht="15.75" customHeight="1">
      <c r="D849" s="193"/>
      <c r="E849" s="193"/>
    </row>
    <row r="850" spans="4:5" ht="15.75" customHeight="1">
      <c r="D850" s="193"/>
      <c r="E850" s="193"/>
    </row>
    <row r="851" spans="4:5" ht="15.75" customHeight="1">
      <c r="D851" s="193"/>
      <c r="E851" s="193"/>
    </row>
    <row r="852" spans="4:5" ht="15.75" customHeight="1">
      <c r="D852" s="193"/>
      <c r="E852" s="193"/>
    </row>
    <row r="853" spans="4:5" ht="15.75" customHeight="1">
      <c r="D853" s="193"/>
      <c r="E853" s="193"/>
    </row>
    <row r="854" spans="4:5" ht="15.75" customHeight="1">
      <c r="D854" s="193"/>
      <c r="E854" s="193"/>
    </row>
    <row r="855" spans="4:5" ht="15.75" customHeight="1">
      <c r="D855" s="193"/>
      <c r="E855" s="193"/>
    </row>
    <row r="856" spans="4:5" ht="15.75" customHeight="1">
      <c r="D856" s="193"/>
      <c r="E856" s="193"/>
    </row>
    <row r="857" spans="4:5" ht="15.75" customHeight="1">
      <c r="D857" s="193"/>
      <c r="E857" s="193"/>
    </row>
    <row r="858" spans="4:5" ht="15.75" customHeight="1">
      <c r="D858" s="193"/>
      <c r="E858" s="193"/>
    </row>
    <row r="859" spans="4:5" ht="15.75" customHeight="1">
      <c r="D859" s="193"/>
      <c r="E859" s="193"/>
    </row>
    <row r="860" spans="4:5" ht="15.75" customHeight="1">
      <c r="D860" s="193"/>
      <c r="E860" s="193"/>
    </row>
    <row r="861" spans="4:5" ht="15.75" customHeight="1">
      <c r="D861" s="193"/>
      <c r="E861" s="193"/>
    </row>
    <row r="862" spans="4:5" ht="15.75" customHeight="1">
      <c r="D862" s="193"/>
      <c r="E862" s="193"/>
    </row>
    <row r="863" spans="4:5" ht="15.75" customHeight="1">
      <c r="D863" s="193"/>
      <c r="E863" s="193"/>
    </row>
    <row r="864" spans="4:5" ht="15.75" customHeight="1">
      <c r="D864" s="193"/>
      <c r="E864" s="193"/>
    </row>
    <row r="865" spans="4:5" ht="15.75" customHeight="1">
      <c r="D865" s="193"/>
      <c r="E865" s="193"/>
    </row>
    <row r="866" spans="4:5" ht="15.75" customHeight="1">
      <c r="D866" s="193"/>
      <c r="E866" s="193"/>
    </row>
    <row r="867" spans="4:5" ht="15.75" customHeight="1">
      <c r="D867" s="193"/>
      <c r="E867" s="193"/>
    </row>
    <row r="868" spans="4:5" ht="15.75" customHeight="1">
      <c r="D868" s="193"/>
      <c r="E868" s="193"/>
    </row>
    <row r="869" spans="4:5" ht="15.75" customHeight="1">
      <c r="D869" s="193"/>
      <c r="E869" s="193"/>
    </row>
    <row r="870" spans="4:5" ht="15.75" customHeight="1">
      <c r="D870" s="193"/>
      <c r="E870" s="193"/>
    </row>
    <row r="871" spans="4:5" ht="15.75" customHeight="1">
      <c r="D871" s="193"/>
      <c r="E871" s="193"/>
    </row>
    <row r="872" spans="4:5" ht="15.75" customHeight="1">
      <c r="D872" s="193"/>
      <c r="E872" s="193"/>
    </row>
    <row r="873" spans="4:5" ht="15.75" customHeight="1">
      <c r="D873" s="193"/>
      <c r="E873" s="193"/>
    </row>
    <row r="874" spans="4:5" ht="15.75" customHeight="1">
      <c r="D874" s="193"/>
      <c r="E874" s="193"/>
    </row>
    <row r="875" spans="4:5" ht="15.75" customHeight="1">
      <c r="D875" s="193"/>
      <c r="E875" s="193"/>
    </row>
    <row r="876" spans="4:5" ht="15.75" customHeight="1">
      <c r="D876" s="193"/>
      <c r="E876" s="193"/>
    </row>
    <row r="877" spans="4:5" ht="15.75" customHeight="1">
      <c r="D877" s="193"/>
      <c r="E877" s="193"/>
    </row>
    <row r="878" spans="4:5" ht="15.75" customHeight="1">
      <c r="D878" s="193"/>
      <c r="E878" s="193"/>
    </row>
    <row r="879" spans="4:5" ht="15.75" customHeight="1">
      <c r="D879" s="193"/>
      <c r="E879" s="193"/>
    </row>
    <row r="880" spans="4:5" ht="15.75" customHeight="1">
      <c r="D880" s="193"/>
      <c r="E880" s="193"/>
    </row>
    <row r="881" spans="4:5" ht="15.75" customHeight="1">
      <c r="D881" s="193"/>
      <c r="E881" s="193"/>
    </row>
    <row r="882" spans="4:5" ht="15.75" customHeight="1">
      <c r="D882" s="193"/>
      <c r="E882" s="193"/>
    </row>
    <row r="883" spans="4:5" ht="15.75" customHeight="1">
      <c r="D883" s="193"/>
      <c r="E883" s="193"/>
    </row>
    <row r="884" spans="4:5" ht="15.75" customHeight="1">
      <c r="D884" s="193"/>
      <c r="E884" s="193"/>
    </row>
    <row r="885" spans="4:5" ht="15.75" customHeight="1">
      <c r="D885" s="193"/>
      <c r="E885" s="193"/>
    </row>
    <row r="886" spans="4:5" ht="15.75" customHeight="1">
      <c r="D886" s="193"/>
      <c r="E886" s="193"/>
    </row>
    <row r="887" spans="4:5" ht="15.75" customHeight="1">
      <c r="D887" s="193"/>
      <c r="E887" s="193"/>
    </row>
    <row r="888" spans="4:5" ht="15.75" customHeight="1">
      <c r="D888" s="193"/>
      <c r="E888" s="193"/>
    </row>
    <row r="889" spans="4:5" ht="15.75" customHeight="1">
      <c r="D889" s="193"/>
      <c r="E889" s="193"/>
    </row>
    <row r="890" spans="4:5" ht="15.75" customHeight="1">
      <c r="D890" s="193"/>
      <c r="E890" s="193"/>
    </row>
    <row r="891" spans="4:5" ht="15.75" customHeight="1">
      <c r="D891" s="193"/>
      <c r="E891" s="193"/>
    </row>
    <row r="892" spans="4:5" ht="15.75" customHeight="1">
      <c r="D892" s="193"/>
      <c r="E892" s="193"/>
    </row>
    <row r="893" spans="4:5" ht="15.75" customHeight="1">
      <c r="D893" s="193"/>
      <c r="E893" s="193"/>
    </row>
    <row r="894" spans="4:5" ht="15.75" customHeight="1">
      <c r="D894" s="193"/>
      <c r="E894" s="193"/>
    </row>
    <row r="895" spans="4:5" ht="15.75" customHeight="1">
      <c r="D895" s="193"/>
      <c r="E895" s="193"/>
    </row>
    <row r="896" spans="4:5" ht="15.75" customHeight="1">
      <c r="D896" s="193"/>
      <c r="E896" s="193"/>
    </row>
    <row r="897" spans="4:5" ht="15.75" customHeight="1">
      <c r="D897" s="193"/>
      <c r="E897" s="193"/>
    </row>
    <row r="898" spans="4:5" ht="15.75" customHeight="1">
      <c r="D898" s="193"/>
      <c r="E898" s="193"/>
    </row>
    <row r="899" spans="4:5" ht="15.75" customHeight="1">
      <c r="D899" s="193"/>
      <c r="E899" s="193"/>
    </row>
    <row r="900" spans="4:5" ht="15.75" customHeight="1">
      <c r="D900" s="193"/>
      <c r="E900" s="193"/>
    </row>
    <row r="901" spans="4:5" ht="15.75" customHeight="1">
      <c r="D901" s="193"/>
      <c r="E901" s="193"/>
    </row>
    <row r="902" spans="4:5" ht="15.75" customHeight="1">
      <c r="D902" s="193"/>
      <c r="E902" s="193"/>
    </row>
    <row r="903" spans="4:5" ht="15.75" customHeight="1">
      <c r="D903" s="193"/>
      <c r="E903" s="193"/>
    </row>
    <row r="904" spans="4:5" ht="15.75" customHeight="1">
      <c r="D904" s="193"/>
      <c r="E904" s="193"/>
    </row>
    <row r="905" spans="4:5" ht="15.75" customHeight="1">
      <c r="D905" s="193"/>
      <c r="E905" s="193"/>
    </row>
    <row r="906" spans="4:5" ht="15.75" customHeight="1">
      <c r="D906" s="193"/>
      <c r="E906" s="193"/>
    </row>
    <row r="907" spans="4:5" ht="15.75" customHeight="1">
      <c r="D907" s="193"/>
      <c r="E907" s="193"/>
    </row>
    <row r="908" spans="4:5" ht="15.75" customHeight="1">
      <c r="D908" s="193"/>
      <c r="E908" s="193"/>
    </row>
    <row r="909" spans="4:5" ht="15.75" customHeight="1">
      <c r="D909" s="193"/>
      <c r="E909" s="193"/>
    </row>
    <row r="910" spans="4:5" ht="15.75" customHeight="1">
      <c r="D910" s="193"/>
      <c r="E910" s="193"/>
    </row>
    <row r="911" spans="4:5" ht="15.75" customHeight="1">
      <c r="D911" s="193"/>
      <c r="E911" s="193"/>
    </row>
    <row r="912" spans="4:5" ht="15.75" customHeight="1">
      <c r="D912" s="193"/>
      <c r="E912" s="193"/>
    </row>
    <row r="913" spans="4:5" ht="15.75" customHeight="1">
      <c r="D913" s="193"/>
      <c r="E913" s="193"/>
    </row>
    <row r="914" spans="4:5" ht="15.75" customHeight="1">
      <c r="D914" s="193"/>
      <c r="E914" s="193"/>
    </row>
    <row r="915" spans="4:5" ht="15.75" customHeight="1">
      <c r="D915" s="193"/>
      <c r="E915" s="193"/>
    </row>
    <row r="916" spans="4:5" ht="15.75" customHeight="1">
      <c r="D916" s="193"/>
      <c r="E916" s="193"/>
    </row>
    <row r="917" spans="4:5" ht="15.75" customHeight="1">
      <c r="D917" s="193"/>
      <c r="E917" s="193"/>
    </row>
    <row r="918" spans="4:5" ht="15.75" customHeight="1">
      <c r="D918" s="193"/>
      <c r="E918" s="193"/>
    </row>
    <row r="919" spans="4:5" ht="15.75" customHeight="1">
      <c r="D919" s="193"/>
      <c r="E919" s="193"/>
    </row>
    <row r="920" spans="4:5" ht="15.75" customHeight="1">
      <c r="D920" s="193"/>
      <c r="E920" s="193"/>
    </row>
    <row r="921" spans="4:5" ht="15.75" customHeight="1">
      <c r="D921" s="193"/>
      <c r="E921" s="193"/>
    </row>
    <row r="922" spans="4:5" ht="15.75" customHeight="1">
      <c r="D922" s="193"/>
      <c r="E922" s="193"/>
    </row>
    <row r="923" spans="4:5" ht="15.75" customHeight="1">
      <c r="D923" s="193"/>
      <c r="E923" s="193"/>
    </row>
    <row r="924" spans="4:5" ht="15.75" customHeight="1">
      <c r="D924" s="193"/>
      <c r="E924" s="193"/>
    </row>
    <row r="925" spans="4:5" ht="15.75" customHeight="1">
      <c r="D925" s="193"/>
      <c r="E925" s="193"/>
    </row>
    <row r="926" spans="4:5" ht="15.75" customHeight="1">
      <c r="D926" s="193"/>
      <c r="E926" s="193"/>
    </row>
    <row r="927" spans="4:5" ht="15.75" customHeight="1">
      <c r="D927" s="193"/>
      <c r="E927" s="193"/>
    </row>
    <row r="928" spans="4:5" ht="15.75" customHeight="1">
      <c r="D928" s="193"/>
      <c r="E928" s="193"/>
    </row>
    <row r="929" spans="4:5" ht="15.75" customHeight="1">
      <c r="D929" s="193"/>
      <c r="E929" s="193"/>
    </row>
    <row r="930" spans="4:5" ht="15.75" customHeight="1">
      <c r="D930" s="193"/>
      <c r="E930" s="193"/>
    </row>
    <row r="931" spans="4:5" ht="15.75" customHeight="1">
      <c r="D931" s="193"/>
      <c r="E931" s="193"/>
    </row>
    <row r="932" spans="4:5" ht="15.75" customHeight="1">
      <c r="D932" s="193"/>
      <c r="E932" s="193"/>
    </row>
    <row r="933" spans="4:5" ht="15.75" customHeight="1">
      <c r="D933" s="193"/>
      <c r="E933" s="193"/>
    </row>
    <row r="934" spans="4:5" ht="15.75" customHeight="1">
      <c r="D934" s="193"/>
      <c r="E934" s="193"/>
    </row>
    <row r="935" spans="4:5" ht="15.75" customHeight="1">
      <c r="D935" s="193"/>
      <c r="E935" s="193"/>
    </row>
    <row r="936" spans="4:5" ht="15.75" customHeight="1">
      <c r="D936" s="193"/>
      <c r="E936" s="193"/>
    </row>
    <row r="937" spans="4:5" ht="15.75" customHeight="1">
      <c r="D937" s="193"/>
      <c r="E937" s="193"/>
    </row>
    <row r="938" spans="4:5" ht="15.75" customHeight="1">
      <c r="D938" s="193"/>
      <c r="E938" s="193"/>
    </row>
    <row r="939" spans="4:5" ht="15.75" customHeight="1">
      <c r="D939" s="193"/>
      <c r="E939" s="193"/>
    </row>
    <row r="940" spans="4:5" ht="15.75" customHeight="1">
      <c r="D940" s="193"/>
      <c r="E940" s="193"/>
    </row>
    <row r="941" spans="4:5" ht="15.75" customHeight="1">
      <c r="D941" s="193"/>
      <c r="E941" s="193"/>
    </row>
    <row r="942" spans="4:5" ht="15.75" customHeight="1">
      <c r="D942" s="193"/>
      <c r="E942" s="193"/>
    </row>
    <row r="943" spans="4:5" ht="15.75" customHeight="1">
      <c r="D943" s="193"/>
      <c r="E943" s="193"/>
    </row>
    <row r="944" spans="4:5" ht="15.75" customHeight="1">
      <c r="D944" s="193"/>
      <c r="E944" s="193"/>
    </row>
    <row r="945" spans="4:5" ht="15.75" customHeight="1">
      <c r="D945" s="193"/>
      <c r="E945" s="193"/>
    </row>
    <row r="946" spans="4:5" ht="15.75" customHeight="1">
      <c r="D946" s="193"/>
      <c r="E946" s="193"/>
    </row>
    <row r="947" spans="4:5" ht="15.75" customHeight="1">
      <c r="D947" s="193"/>
      <c r="E947" s="193"/>
    </row>
    <row r="948" spans="4:5" ht="15.75" customHeight="1">
      <c r="D948" s="193"/>
      <c r="E948" s="193"/>
    </row>
    <row r="949" spans="4:5" ht="15.75" customHeight="1">
      <c r="D949" s="193"/>
      <c r="E949" s="193"/>
    </row>
    <row r="950" spans="4:5" ht="15.75" customHeight="1">
      <c r="D950" s="193"/>
      <c r="E950" s="193"/>
    </row>
    <row r="951" spans="4:5" ht="15.75" customHeight="1">
      <c r="D951" s="193"/>
      <c r="E951" s="193"/>
    </row>
    <row r="952" spans="4:5" ht="15.75" customHeight="1">
      <c r="D952" s="193"/>
      <c r="E952" s="193"/>
    </row>
    <row r="953" spans="4:5" ht="15.75" customHeight="1">
      <c r="D953" s="193"/>
      <c r="E953" s="193"/>
    </row>
    <row r="954" spans="4:5" ht="15.75" customHeight="1">
      <c r="D954" s="193"/>
      <c r="E954" s="193"/>
    </row>
    <row r="955" spans="4:5" ht="15.75" customHeight="1">
      <c r="D955" s="193"/>
      <c r="E955" s="193"/>
    </row>
    <row r="956" spans="4:5" ht="15.75" customHeight="1">
      <c r="D956" s="193"/>
      <c r="E956" s="193"/>
    </row>
    <row r="957" spans="4:5" ht="15.75" customHeight="1">
      <c r="D957" s="193"/>
      <c r="E957" s="193"/>
    </row>
    <row r="958" spans="4:5" ht="15.75" customHeight="1">
      <c r="D958" s="193"/>
      <c r="E958" s="193"/>
    </row>
    <row r="959" spans="4:5" ht="15.75" customHeight="1">
      <c r="D959" s="193"/>
      <c r="E959" s="193"/>
    </row>
    <row r="960" spans="4:5" ht="15.75" customHeight="1">
      <c r="D960" s="193"/>
      <c r="E960" s="193"/>
    </row>
    <row r="961" spans="4:5" ht="15.75" customHeight="1">
      <c r="D961" s="193"/>
      <c r="E961" s="193"/>
    </row>
    <row r="962" spans="4:5" ht="15.75" customHeight="1">
      <c r="D962" s="193"/>
      <c r="E962" s="193"/>
    </row>
    <row r="963" spans="4:5" ht="15.75" customHeight="1">
      <c r="D963" s="193"/>
      <c r="E963" s="193"/>
    </row>
    <row r="964" spans="4:5" ht="15.75" customHeight="1">
      <c r="D964" s="193"/>
      <c r="E964" s="193"/>
    </row>
    <row r="965" spans="4:5" ht="15.75" customHeight="1">
      <c r="D965" s="193"/>
      <c r="E965" s="193"/>
    </row>
    <row r="966" spans="4:5" ht="15.75" customHeight="1">
      <c r="D966" s="193"/>
      <c r="E966" s="193"/>
    </row>
    <row r="967" spans="4:5" ht="15.75" customHeight="1">
      <c r="D967" s="193"/>
      <c r="E967" s="193"/>
    </row>
    <row r="968" spans="4:5" ht="15.75" customHeight="1">
      <c r="D968" s="193"/>
      <c r="E968" s="193"/>
    </row>
    <row r="969" spans="4:5" ht="15.75" customHeight="1">
      <c r="D969" s="193"/>
      <c r="E969" s="193"/>
    </row>
    <row r="970" spans="4:5" ht="15.75" customHeight="1">
      <c r="D970" s="193"/>
      <c r="E970" s="193"/>
    </row>
    <row r="971" spans="4:5" ht="15.75" customHeight="1">
      <c r="D971" s="193"/>
      <c r="E971" s="193"/>
    </row>
    <row r="972" spans="4:5" ht="15.75" customHeight="1">
      <c r="D972" s="193"/>
      <c r="E972" s="193"/>
    </row>
    <row r="973" spans="4:5" ht="15.75" customHeight="1">
      <c r="D973" s="193"/>
      <c r="E973" s="193"/>
    </row>
    <row r="974" spans="4:5" ht="15.75" customHeight="1">
      <c r="D974" s="193"/>
      <c r="E974" s="193"/>
    </row>
    <row r="975" spans="4:5" ht="15.75" customHeight="1">
      <c r="D975" s="193"/>
      <c r="E975" s="193"/>
    </row>
    <row r="976" spans="4:5" ht="15.75" customHeight="1">
      <c r="D976" s="193"/>
      <c r="E976" s="193"/>
    </row>
    <row r="977" spans="4:5" ht="15.75" customHeight="1">
      <c r="D977" s="193"/>
      <c r="E977" s="193"/>
    </row>
    <row r="978" spans="4:5" ht="15.75" customHeight="1">
      <c r="D978" s="193"/>
      <c r="E978" s="193"/>
    </row>
    <row r="979" spans="4:5" ht="15.75" customHeight="1">
      <c r="D979" s="193"/>
      <c r="E979" s="193"/>
    </row>
    <row r="980" spans="4:5" ht="15.75" customHeight="1">
      <c r="D980" s="193"/>
      <c r="E980" s="193"/>
    </row>
    <row r="981" spans="4:5" ht="15.75" customHeight="1">
      <c r="D981" s="193"/>
      <c r="E981" s="193"/>
    </row>
    <row r="982" spans="4:5" ht="15.75" customHeight="1">
      <c r="D982" s="193"/>
      <c r="E982" s="193"/>
    </row>
    <row r="983" spans="4:5" ht="15.75" customHeight="1">
      <c r="D983" s="193"/>
      <c r="E983" s="193"/>
    </row>
    <row r="984" spans="4:5" ht="15.75" customHeight="1">
      <c r="D984" s="193"/>
      <c r="E984" s="193"/>
    </row>
    <row r="985" spans="4:5" ht="15.75" customHeight="1">
      <c r="D985" s="193"/>
      <c r="E985" s="193"/>
    </row>
    <row r="986" spans="4:5" ht="15.75" customHeight="1">
      <c r="D986" s="193"/>
      <c r="E986" s="193"/>
    </row>
    <row r="987" spans="4:5" ht="15.75" customHeight="1">
      <c r="D987" s="193"/>
      <c r="E987" s="193"/>
    </row>
    <row r="988" spans="4:5" ht="15.75" customHeight="1">
      <c r="D988" s="193"/>
      <c r="E988" s="193"/>
    </row>
    <row r="989" spans="4:5" ht="15.75" customHeight="1">
      <c r="D989" s="193"/>
      <c r="E989" s="193"/>
    </row>
    <row r="990" spans="4:5" ht="15.75" customHeight="1">
      <c r="D990" s="193"/>
      <c r="E990" s="193"/>
    </row>
    <row r="991" spans="4:5" ht="15.75" customHeight="1">
      <c r="D991" s="193"/>
      <c r="E991" s="193"/>
    </row>
    <row r="992" spans="4:5" ht="15.75" customHeight="1">
      <c r="D992" s="193"/>
      <c r="E992" s="193"/>
    </row>
    <row r="993" spans="4:5" ht="15.75" customHeight="1">
      <c r="D993" s="193"/>
      <c r="E993" s="193"/>
    </row>
    <row r="994" spans="4:5" ht="15.75" customHeight="1">
      <c r="D994" s="193"/>
      <c r="E994" s="193"/>
    </row>
    <row r="995" spans="4:5" ht="15.75" customHeight="1">
      <c r="D995" s="193"/>
      <c r="E995" s="193"/>
    </row>
    <row r="996" spans="4:5" ht="15.75" customHeight="1">
      <c r="D996" s="193"/>
      <c r="E996" s="193"/>
    </row>
    <row r="997" spans="4:5" ht="15.75" customHeight="1">
      <c r="D997" s="193"/>
      <c r="E997" s="193"/>
    </row>
    <row r="998" spans="4:5" ht="15.75" customHeight="1">
      <c r="D998" s="193"/>
      <c r="E998" s="193"/>
    </row>
    <row r="999" spans="4:5" ht="15.75" customHeight="1">
      <c r="D999" s="193"/>
      <c r="E999" s="193"/>
    </row>
    <row r="1000" spans="4:5" ht="15.75" customHeight="1">
      <c r="D1000" s="193"/>
      <c r="E1000" s="193"/>
    </row>
  </sheetData>
  <mergeCells count="26">
    <mergeCell ref="A18:B18"/>
    <mergeCell ref="D18:E18"/>
    <mergeCell ref="F18:G18"/>
    <mergeCell ref="D19:E19"/>
    <mergeCell ref="F19:G19"/>
    <mergeCell ref="D20:E20"/>
    <mergeCell ref="D21:E21"/>
    <mergeCell ref="F21:G21"/>
    <mergeCell ref="F23:G23"/>
    <mergeCell ref="A25:A26"/>
    <mergeCell ref="F25:G25"/>
    <mergeCell ref="F20:G20"/>
    <mergeCell ref="B16:F16"/>
    <mergeCell ref="A1:G1"/>
    <mergeCell ref="A2:E2"/>
    <mergeCell ref="F2:G2"/>
    <mergeCell ref="A3:G3"/>
    <mergeCell ref="A4:B6"/>
    <mergeCell ref="C4:G4"/>
    <mergeCell ref="A7:A17"/>
    <mergeCell ref="C17:F17"/>
    <mergeCell ref="C5:G5"/>
    <mergeCell ref="B7:G7"/>
    <mergeCell ref="B8:B9"/>
    <mergeCell ref="B11:F11"/>
    <mergeCell ref="B12:G12"/>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9E2F3"/>
  </sheetPr>
  <dimension ref="A1:G1000"/>
  <sheetViews>
    <sheetView workbookViewId="0">
      <selection sqref="A1:G1"/>
    </sheetView>
  </sheetViews>
  <sheetFormatPr baseColWidth="10" defaultColWidth="11.25" defaultRowHeight="15" customHeight="1"/>
  <cols>
    <col min="1" max="1" width="40.125" customWidth="1"/>
    <col min="2" max="2" width="58.125" customWidth="1"/>
    <col min="3" max="3" width="58" customWidth="1"/>
    <col min="4" max="4" width="25.375" customWidth="1"/>
    <col min="5" max="5" width="20.625" customWidth="1"/>
    <col min="6" max="6" width="23.125" customWidth="1"/>
    <col min="7" max="7" width="24.75" customWidth="1"/>
    <col min="8" max="24" width="9" customWidth="1"/>
  </cols>
  <sheetData>
    <row r="1" spans="1:7" ht="22.5" customHeight="1">
      <c r="A1" s="249" t="s">
        <v>244</v>
      </c>
      <c r="B1" s="233"/>
      <c r="C1" s="233"/>
      <c r="D1" s="233"/>
      <c r="E1" s="233"/>
      <c r="F1" s="233"/>
      <c r="G1" s="234"/>
    </row>
    <row r="2" spans="1:7" ht="100.5" customHeight="1">
      <c r="A2" s="250" t="s">
        <v>213</v>
      </c>
      <c r="B2" s="233"/>
      <c r="C2" s="233"/>
      <c r="D2" s="233"/>
      <c r="E2" s="234"/>
      <c r="F2" s="250" t="s">
        <v>214</v>
      </c>
      <c r="G2" s="234"/>
    </row>
    <row r="3" spans="1:7" ht="15.75" customHeight="1">
      <c r="A3" s="251" t="s">
        <v>215</v>
      </c>
      <c r="B3" s="233"/>
      <c r="C3" s="233"/>
      <c r="D3" s="233"/>
      <c r="E3" s="233"/>
      <c r="F3" s="233"/>
      <c r="G3" s="234"/>
    </row>
    <row r="4" spans="1:7" ht="15.75" customHeight="1">
      <c r="A4" s="252" t="s">
        <v>216</v>
      </c>
      <c r="B4" s="253"/>
      <c r="C4" s="258" t="s">
        <v>245</v>
      </c>
      <c r="D4" s="233"/>
      <c r="E4" s="233"/>
      <c r="F4" s="233"/>
      <c r="G4" s="234"/>
    </row>
    <row r="5" spans="1:7" ht="15.75" customHeight="1">
      <c r="A5" s="254"/>
      <c r="B5" s="255"/>
      <c r="C5" s="244" t="s">
        <v>218</v>
      </c>
      <c r="D5" s="233"/>
      <c r="E5" s="233"/>
      <c r="F5" s="233"/>
      <c r="G5" s="234"/>
    </row>
    <row r="6" spans="1:7" ht="32.25" customHeight="1">
      <c r="A6" s="256"/>
      <c r="B6" s="257"/>
      <c r="C6" s="153" t="s">
        <v>219</v>
      </c>
      <c r="D6" s="153" t="s">
        <v>220</v>
      </c>
      <c r="E6" s="154" t="s">
        <v>221</v>
      </c>
      <c r="F6" s="154" t="s">
        <v>222</v>
      </c>
      <c r="G6" s="155" t="s">
        <v>223</v>
      </c>
    </row>
    <row r="7" spans="1:7" ht="15.75" customHeight="1">
      <c r="A7" s="259" t="s">
        <v>224</v>
      </c>
      <c r="B7" s="245" t="s">
        <v>225</v>
      </c>
      <c r="C7" s="233"/>
      <c r="D7" s="233"/>
      <c r="E7" s="233"/>
      <c r="F7" s="233"/>
      <c r="G7" s="234"/>
    </row>
    <row r="8" spans="1:7" ht="244.5" customHeight="1">
      <c r="A8" s="260"/>
      <c r="B8" s="164" t="s">
        <v>226</v>
      </c>
      <c r="C8" s="194" t="s">
        <v>246</v>
      </c>
      <c r="D8" s="195">
        <v>246605165</v>
      </c>
      <c r="E8" s="159">
        <v>246.6</v>
      </c>
      <c r="F8" s="160" t="s">
        <v>247</v>
      </c>
      <c r="G8" s="160" t="s">
        <v>247</v>
      </c>
    </row>
    <row r="9" spans="1:7" ht="154.5" customHeight="1">
      <c r="A9" s="260"/>
      <c r="B9" s="164" t="s">
        <v>227</v>
      </c>
      <c r="C9" s="275" t="s">
        <v>248</v>
      </c>
      <c r="D9" s="233"/>
      <c r="E9" s="233"/>
      <c r="F9" s="234"/>
      <c r="G9" s="160" t="s">
        <v>247</v>
      </c>
    </row>
    <row r="10" spans="1:7" ht="283.5" customHeight="1">
      <c r="A10" s="260"/>
      <c r="B10" s="196" t="s">
        <v>249</v>
      </c>
      <c r="C10" s="197" t="s">
        <v>250</v>
      </c>
      <c r="D10" s="195">
        <v>275521131</v>
      </c>
      <c r="E10" s="159">
        <v>313.88</v>
      </c>
      <c r="F10" s="160" t="s">
        <v>251</v>
      </c>
      <c r="G10" s="198" t="s">
        <v>252</v>
      </c>
    </row>
    <row r="11" spans="1:7" ht="196.5" customHeight="1">
      <c r="A11" s="260"/>
      <c r="B11" s="164" t="s">
        <v>227</v>
      </c>
      <c r="C11" s="275" t="s">
        <v>253</v>
      </c>
      <c r="D11" s="233"/>
      <c r="E11" s="233"/>
      <c r="F11" s="234"/>
      <c r="G11" s="160"/>
    </row>
    <row r="12" spans="1:7" ht="51.75" customHeight="1">
      <c r="A12" s="260"/>
      <c r="B12" s="247" t="s">
        <v>254</v>
      </c>
      <c r="C12" s="233"/>
      <c r="D12" s="233"/>
      <c r="E12" s="234"/>
      <c r="F12" s="199" t="s">
        <v>255</v>
      </c>
      <c r="G12" s="199" t="s">
        <v>251</v>
      </c>
    </row>
    <row r="13" spans="1:7" ht="15.75" customHeight="1">
      <c r="A13" s="260"/>
      <c r="B13" s="245" t="s">
        <v>229</v>
      </c>
      <c r="C13" s="233"/>
      <c r="D13" s="233"/>
      <c r="E13" s="233"/>
      <c r="F13" s="233"/>
      <c r="G13" s="234"/>
    </row>
    <row r="14" spans="1:7" ht="39.75" customHeight="1">
      <c r="A14" s="260"/>
      <c r="B14" s="246" t="s">
        <v>230</v>
      </c>
      <c r="C14" s="153" t="s">
        <v>219</v>
      </c>
      <c r="D14" s="153" t="s">
        <v>220</v>
      </c>
      <c r="E14" s="154" t="s">
        <v>221</v>
      </c>
      <c r="F14" s="154" t="s">
        <v>222</v>
      </c>
      <c r="G14" s="155" t="s">
        <v>223</v>
      </c>
    </row>
    <row r="15" spans="1:7" ht="93.75" customHeight="1">
      <c r="A15" s="260"/>
      <c r="B15" s="260"/>
      <c r="C15" s="167" t="s">
        <v>256</v>
      </c>
      <c r="D15" s="200" t="s">
        <v>257</v>
      </c>
      <c r="E15" s="169">
        <v>158.37</v>
      </c>
      <c r="F15" s="170" t="s">
        <v>247</v>
      </c>
      <c r="G15" s="170" t="s">
        <v>247</v>
      </c>
    </row>
    <row r="16" spans="1:7" ht="186.75" customHeight="1">
      <c r="A16" s="237"/>
      <c r="B16" s="237"/>
      <c r="C16" s="167" t="s">
        <v>258</v>
      </c>
      <c r="D16" s="200" t="s">
        <v>259</v>
      </c>
      <c r="E16" s="169">
        <v>889.9</v>
      </c>
      <c r="F16" s="170" t="s">
        <v>247</v>
      </c>
      <c r="G16" s="170" t="s">
        <v>247</v>
      </c>
    </row>
    <row r="17" spans="1:7" ht="60.75" customHeight="1">
      <c r="A17" s="201"/>
      <c r="B17" s="248" t="s">
        <v>260</v>
      </c>
      <c r="C17" s="233"/>
      <c r="D17" s="233"/>
      <c r="E17" s="234"/>
      <c r="F17" s="202">
        <f>E15+E16</f>
        <v>1048.27</v>
      </c>
      <c r="G17" s="170" t="s">
        <v>247</v>
      </c>
    </row>
    <row r="18" spans="1:7" ht="15.75" customHeight="1">
      <c r="A18" s="276" t="s">
        <v>216</v>
      </c>
      <c r="B18" s="234"/>
      <c r="C18" s="154" t="s">
        <v>235</v>
      </c>
      <c r="D18" s="258" t="s">
        <v>236</v>
      </c>
      <c r="E18" s="234"/>
      <c r="F18" s="258" t="s">
        <v>237</v>
      </c>
      <c r="G18" s="234"/>
    </row>
    <row r="19" spans="1:7" ht="15.75" customHeight="1">
      <c r="A19" s="203" t="s">
        <v>238</v>
      </c>
      <c r="B19" s="179" t="s">
        <v>239</v>
      </c>
      <c r="C19" s="179" t="s">
        <v>261</v>
      </c>
      <c r="D19" s="268"/>
      <c r="E19" s="234"/>
      <c r="F19" s="268" t="s">
        <v>247</v>
      </c>
      <c r="G19" s="234"/>
    </row>
    <row r="20" spans="1:7" ht="15.75" customHeight="1">
      <c r="A20" s="203" t="s">
        <v>240</v>
      </c>
      <c r="B20" s="179" t="s">
        <v>241</v>
      </c>
      <c r="C20" s="204" t="s">
        <v>262</v>
      </c>
      <c r="D20" s="261"/>
      <c r="E20" s="234"/>
      <c r="F20" s="245" t="s">
        <v>251</v>
      </c>
      <c r="G20" s="234"/>
    </row>
    <row r="21" spans="1:7" ht="15.75" customHeight="1">
      <c r="A21" s="203" t="s">
        <v>242</v>
      </c>
      <c r="B21" s="179" t="s">
        <v>243</v>
      </c>
      <c r="C21" s="204" t="s">
        <v>261</v>
      </c>
      <c r="D21" s="261"/>
      <c r="E21" s="234"/>
      <c r="F21" s="268" t="s">
        <v>247</v>
      </c>
      <c r="G21" s="234"/>
    </row>
    <row r="22" spans="1:7" ht="15.75" customHeight="1">
      <c r="A22" s="184"/>
      <c r="B22" s="185"/>
      <c r="C22" s="186"/>
      <c r="D22" s="187"/>
      <c r="E22" s="188"/>
      <c r="F22" s="40"/>
      <c r="G22" s="40"/>
    </row>
    <row r="23" spans="1:7" ht="15.75" customHeight="1">
      <c r="A23" s="189"/>
      <c r="B23" s="190"/>
      <c r="C23" s="189"/>
      <c r="D23" s="187"/>
      <c r="E23" s="188"/>
      <c r="F23" s="265"/>
      <c r="G23" s="266"/>
    </row>
    <row r="24" spans="1:7" ht="15.75" customHeight="1">
      <c r="A24" s="189"/>
      <c r="B24" s="189"/>
      <c r="C24" s="190"/>
      <c r="D24" s="189"/>
      <c r="E24" s="189"/>
      <c r="F24" s="189"/>
      <c r="G24" s="189"/>
    </row>
    <row r="25" spans="1:7" ht="15.75" customHeight="1">
      <c r="A25" s="267"/>
      <c r="B25" s="190"/>
      <c r="C25" s="189"/>
      <c r="D25" s="187"/>
      <c r="E25" s="191"/>
      <c r="F25" s="267"/>
      <c r="G25" s="266"/>
    </row>
    <row r="26" spans="1:7" ht="15.75" customHeight="1">
      <c r="A26" s="266"/>
      <c r="B26" s="190"/>
      <c r="C26" s="190"/>
      <c r="D26" s="187"/>
      <c r="E26" s="191"/>
      <c r="F26" s="189"/>
      <c r="G26" s="189"/>
    </row>
    <row r="27" spans="1:7" ht="15.75" customHeight="1">
      <c r="A27" s="189"/>
      <c r="B27" s="189"/>
      <c r="C27" s="190"/>
      <c r="D27" s="189"/>
      <c r="E27" s="188"/>
      <c r="F27" s="192"/>
      <c r="G27" s="189"/>
    </row>
    <row r="28" spans="1:7" ht="15.75" customHeight="1">
      <c r="D28" s="193"/>
      <c r="E28" s="193"/>
    </row>
    <row r="29" spans="1:7" ht="15.75" customHeight="1">
      <c r="D29" s="193"/>
      <c r="E29" s="193"/>
    </row>
    <row r="30" spans="1:7" ht="15.75" customHeight="1">
      <c r="D30" s="193"/>
      <c r="E30" s="193"/>
    </row>
    <row r="31" spans="1:7" ht="15.75" customHeight="1">
      <c r="D31" s="193"/>
      <c r="E31" s="193"/>
    </row>
    <row r="32" spans="1:7" ht="15.75" customHeight="1">
      <c r="D32" s="193"/>
      <c r="E32" s="193"/>
    </row>
    <row r="33" spans="4:5" ht="15.75" customHeight="1">
      <c r="D33" s="193"/>
      <c r="E33" s="193"/>
    </row>
    <row r="34" spans="4:5" ht="15.75" customHeight="1"/>
    <row r="35" spans="4:5" ht="15.75" customHeight="1"/>
    <row r="36" spans="4:5" ht="15.75" customHeight="1"/>
    <row r="37" spans="4:5" ht="15.75" customHeight="1"/>
    <row r="38" spans="4:5" ht="15.75" customHeight="1"/>
    <row r="39" spans="4:5" ht="15.75" customHeight="1"/>
    <row r="40" spans="4:5" ht="15.75" customHeight="1"/>
    <row r="41" spans="4:5" ht="15.75" customHeight="1"/>
    <row r="42" spans="4:5" ht="15.75" customHeight="1"/>
    <row r="43" spans="4:5" ht="15.75" customHeight="1"/>
    <row r="44" spans="4:5" ht="15.75" customHeight="1"/>
    <row r="45" spans="4:5" ht="15.75" customHeight="1"/>
    <row r="46" spans="4:5" ht="15.75" customHeight="1"/>
    <row r="47" spans="4:5" ht="15.75" customHeight="1"/>
    <row r="48" spans="4: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
    <mergeCell ref="A25:A26"/>
    <mergeCell ref="F25:G25"/>
    <mergeCell ref="B14:B16"/>
    <mergeCell ref="B17:E17"/>
    <mergeCell ref="A18:B18"/>
    <mergeCell ref="D18:E18"/>
    <mergeCell ref="F18:G18"/>
    <mergeCell ref="D19:E19"/>
    <mergeCell ref="F19:G19"/>
    <mergeCell ref="D20:E20"/>
    <mergeCell ref="F20:G20"/>
    <mergeCell ref="D21:E21"/>
    <mergeCell ref="F21:G21"/>
    <mergeCell ref="F23:G23"/>
    <mergeCell ref="B13:G13"/>
    <mergeCell ref="A1:G1"/>
    <mergeCell ref="A2:E2"/>
    <mergeCell ref="F2:G2"/>
    <mergeCell ref="A3:G3"/>
    <mergeCell ref="A4:B6"/>
    <mergeCell ref="C4:G4"/>
    <mergeCell ref="A7:A16"/>
    <mergeCell ref="C5:G5"/>
    <mergeCell ref="B7:G7"/>
    <mergeCell ref="C9:F9"/>
    <mergeCell ref="C11:F11"/>
    <mergeCell ref="B12:E12"/>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DD6EE"/>
  </sheetPr>
  <dimension ref="A1:G1000"/>
  <sheetViews>
    <sheetView workbookViewId="0"/>
  </sheetViews>
  <sheetFormatPr baseColWidth="10" defaultColWidth="11.25" defaultRowHeight="15" customHeight="1"/>
  <cols>
    <col min="1" max="1" width="46.625" customWidth="1"/>
    <col min="2" max="2" width="66.875" customWidth="1"/>
    <col min="3" max="3" width="77" customWidth="1"/>
    <col min="4" max="4" width="25.375" customWidth="1"/>
    <col min="5" max="5" width="20.625" customWidth="1"/>
    <col min="6" max="6" width="23.125" customWidth="1"/>
    <col min="7" max="7" width="24.75" customWidth="1"/>
    <col min="8" max="24" width="9" customWidth="1"/>
  </cols>
  <sheetData>
    <row r="1" spans="1:7" ht="22.5" customHeight="1">
      <c r="A1" s="249" t="s">
        <v>244</v>
      </c>
      <c r="B1" s="233"/>
      <c r="C1" s="233"/>
      <c r="D1" s="233"/>
      <c r="E1" s="233"/>
      <c r="F1" s="233"/>
      <c r="G1" s="234"/>
    </row>
    <row r="2" spans="1:7" ht="100.5" customHeight="1">
      <c r="A2" s="250" t="s">
        <v>213</v>
      </c>
      <c r="B2" s="233"/>
      <c r="C2" s="233"/>
      <c r="D2" s="233"/>
      <c r="E2" s="234"/>
      <c r="F2" s="250" t="s">
        <v>214</v>
      </c>
      <c r="G2" s="234"/>
    </row>
    <row r="3" spans="1:7" ht="15.75" customHeight="1">
      <c r="A3" s="251" t="s">
        <v>215</v>
      </c>
      <c r="B3" s="233"/>
      <c r="C3" s="233"/>
      <c r="D3" s="233"/>
      <c r="E3" s="233"/>
      <c r="F3" s="233"/>
      <c r="G3" s="234"/>
    </row>
    <row r="4" spans="1:7" ht="15.75" customHeight="1">
      <c r="A4" s="252" t="s">
        <v>216</v>
      </c>
      <c r="B4" s="253"/>
      <c r="C4" s="258" t="s">
        <v>245</v>
      </c>
      <c r="D4" s="233"/>
      <c r="E4" s="233"/>
      <c r="F4" s="233"/>
      <c r="G4" s="234"/>
    </row>
    <row r="5" spans="1:7" ht="15.75" customHeight="1">
      <c r="A5" s="254"/>
      <c r="B5" s="255"/>
      <c r="C5" s="244" t="s">
        <v>218</v>
      </c>
      <c r="D5" s="233"/>
      <c r="E5" s="233"/>
      <c r="F5" s="233"/>
      <c r="G5" s="234"/>
    </row>
    <row r="6" spans="1:7" ht="32.25" customHeight="1">
      <c r="A6" s="256"/>
      <c r="B6" s="257"/>
      <c r="C6" s="153" t="s">
        <v>219</v>
      </c>
      <c r="D6" s="153" t="s">
        <v>220</v>
      </c>
      <c r="E6" s="154" t="s">
        <v>221</v>
      </c>
      <c r="F6" s="154" t="s">
        <v>222</v>
      </c>
      <c r="G6" s="155" t="s">
        <v>223</v>
      </c>
    </row>
    <row r="7" spans="1:7" ht="15.75" customHeight="1">
      <c r="A7" s="259" t="s">
        <v>224</v>
      </c>
      <c r="B7" s="245" t="s">
        <v>225</v>
      </c>
      <c r="C7" s="233"/>
      <c r="D7" s="233"/>
      <c r="E7" s="233"/>
      <c r="F7" s="233"/>
      <c r="G7" s="234"/>
    </row>
    <row r="8" spans="1:7" ht="244.5" customHeight="1">
      <c r="A8" s="260"/>
      <c r="B8" s="164" t="s">
        <v>226</v>
      </c>
      <c r="C8" s="194" t="s">
        <v>263</v>
      </c>
      <c r="D8" s="195">
        <v>3230000000</v>
      </c>
      <c r="E8" s="159" t="s">
        <v>264</v>
      </c>
      <c r="F8" s="160" t="s">
        <v>251</v>
      </c>
      <c r="G8" s="198" t="s">
        <v>265</v>
      </c>
    </row>
    <row r="9" spans="1:7" ht="154.5" customHeight="1">
      <c r="A9" s="260"/>
      <c r="B9" s="164" t="s">
        <v>227</v>
      </c>
      <c r="C9" s="275" t="s">
        <v>266</v>
      </c>
      <c r="D9" s="233"/>
      <c r="E9" s="233"/>
      <c r="F9" s="234"/>
      <c r="G9" s="160" t="s">
        <v>247</v>
      </c>
    </row>
    <row r="10" spans="1:7" ht="283.5" customHeight="1">
      <c r="A10" s="260"/>
      <c r="B10" s="164" t="s">
        <v>249</v>
      </c>
      <c r="C10" s="157" t="s">
        <v>267</v>
      </c>
      <c r="D10" s="195">
        <v>1986565816</v>
      </c>
      <c r="E10" s="159" t="s">
        <v>268</v>
      </c>
      <c r="F10" s="160" t="s">
        <v>251</v>
      </c>
      <c r="G10" s="198" t="s">
        <v>265</v>
      </c>
    </row>
    <row r="11" spans="1:7" ht="93.75" customHeight="1">
      <c r="A11" s="260"/>
      <c r="B11" s="164" t="s">
        <v>227</v>
      </c>
      <c r="C11" s="275"/>
      <c r="D11" s="233"/>
      <c r="E11" s="233"/>
      <c r="F11" s="234"/>
      <c r="G11" s="157" t="s">
        <v>269</v>
      </c>
    </row>
    <row r="12" spans="1:7" ht="240.75" customHeight="1">
      <c r="A12" s="260"/>
      <c r="B12" s="164" t="s">
        <v>249</v>
      </c>
      <c r="C12" s="157" t="s">
        <v>270</v>
      </c>
      <c r="D12" s="195">
        <v>1120300400</v>
      </c>
      <c r="E12" s="159">
        <v>1738.65</v>
      </c>
      <c r="F12" s="160" t="s">
        <v>251</v>
      </c>
      <c r="G12" s="198" t="s">
        <v>265</v>
      </c>
    </row>
    <row r="13" spans="1:7" ht="156" customHeight="1">
      <c r="A13" s="260"/>
      <c r="B13" s="164" t="s">
        <v>227</v>
      </c>
      <c r="C13" s="275" t="s">
        <v>271</v>
      </c>
      <c r="D13" s="233"/>
      <c r="E13" s="233"/>
      <c r="F13" s="234"/>
      <c r="G13" s="160" t="s">
        <v>247</v>
      </c>
    </row>
    <row r="14" spans="1:7" ht="247.5" customHeight="1">
      <c r="A14" s="260"/>
      <c r="B14" s="164" t="s">
        <v>249</v>
      </c>
      <c r="C14" s="194" t="s">
        <v>272</v>
      </c>
      <c r="D14" s="195">
        <v>1912240818</v>
      </c>
      <c r="E14" s="159">
        <v>1470.954</v>
      </c>
      <c r="F14" s="160" t="s">
        <v>251</v>
      </c>
      <c r="G14" s="198" t="s">
        <v>265</v>
      </c>
    </row>
    <row r="15" spans="1:7" ht="168" customHeight="1">
      <c r="A15" s="260"/>
      <c r="B15" s="164" t="s">
        <v>227</v>
      </c>
      <c r="C15" s="275" t="s">
        <v>271</v>
      </c>
      <c r="D15" s="233"/>
      <c r="E15" s="233"/>
      <c r="F15" s="234"/>
      <c r="G15" s="160" t="s">
        <v>247</v>
      </c>
    </row>
    <row r="16" spans="1:7" ht="17.25" customHeight="1">
      <c r="A16" s="260"/>
      <c r="B16" s="277" t="s">
        <v>273</v>
      </c>
      <c r="C16" s="233"/>
      <c r="D16" s="233"/>
      <c r="E16" s="234"/>
      <c r="F16" s="163">
        <v>0</v>
      </c>
      <c r="G16" s="199" t="s">
        <v>251</v>
      </c>
    </row>
    <row r="17" spans="1:7" ht="17.25" customHeight="1">
      <c r="A17" s="260"/>
      <c r="B17" s="245" t="s">
        <v>274</v>
      </c>
      <c r="C17" s="233"/>
      <c r="D17" s="233"/>
      <c r="E17" s="233"/>
      <c r="F17" s="233"/>
      <c r="G17" s="234"/>
    </row>
    <row r="18" spans="1:7" ht="49.5" customHeight="1">
      <c r="A18" s="260"/>
      <c r="B18" s="278" t="s">
        <v>275</v>
      </c>
      <c r="C18" s="153" t="s">
        <v>219</v>
      </c>
      <c r="D18" s="153" t="s">
        <v>220</v>
      </c>
      <c r="E18" s="154" t="s">
        <v>221</v>
      </c>
      <c r="F18" s="154" t="s">
        <v>222</v>
      </c>
      <c r="G18" s="155" t="s">
        <v>223</v>
      </c>
    </row>
    <row r="19" spans="1:7" ht="93.75" customHeight="1">
      <c r="A19" s="260"/>
      <c r="B19" s="260"/>
      <c r="C19" s="205" t="s">
        <v>276</v>
      </c>
      <c r="D19" s="195">
        <v>3230000000</v>
      </c>
      <c r="E19" s="159" t="s">
        <v>264</v>
      </c>
      <c r="F19" s="160" t="s">
        <v>251</v>
      </c>
      <c r="G19" s="198" t="s">
        <v>277</v>
      </c>
    </row>
    <row r="20" spans="1:7" ht="131.25" customHeight="1">
      <c r="A20" s="260"/>
      <c r="B20" s="260"/>
      <c r="C20" s="205" t="s">
        <v>278</v>
      </c>
      <c r="D20" s="195">
        <v>1986565816</v>
      </c>
      <c r="E20" s="159" t="s">
        <v>268</v>
      </c>
      <c r="F20" s="160" t="s">
        <v>251</v>
      </c>
      <c r="G20" s="198" t="s">
        <v>277</v>
      </c>
    </row>
    <row r="21" spans="1:7" ht="159.75" customHeight="1">
      <c r="A21" s="260"/>
      <c r="B21" s="260"/>
      <c r="C21" s="205" t="s">
        <v>279</v>
      </c>
      <c r="D21" s="195">
        <v>1120300400</v>
      </c>
      <c r="E21" s="159">
        <v>1738.65</v>
      </c>
      <c r="F21" s="160" t="s">
        <v>251</v>
      </c>
      <c r="G21" s="198" t="s">
        <v>277</v>
      </c>
    </row>
    <row r="22" spans="1:7" ht="199.5" customHeight="1">
      <c r="A22" s="237"/>
      <c r="B22" s="237"/>
      <c r="C22" s="205" t="s">
        <v>272</v>
      </c>
      <c r="D22" s="195">
        <v>1912240818</v>
      </c>
      <c r="E22" s="159">
        <v>1470.954</v>
      </c>
      <c r="F22" s="160" t="s">
        <v>251</v>
      </c>
      <c r="G22" s="198" t="s">
        <v>277</v>
      </c>
    </row>
    <row r="23" spans="1:7" ht="34.5" customHeight="1">
      <c r="A23" s="201"/>
      <c r="B23" s="248" t="s">
        <v>280</v>
      </c>
      <c r="C23" s="233"/>
      <c r="D23" s="233"/>
      <c r="E23" s="233"/>
      <c r="F23" s="234"/>
      <c r="G23" s="206" t="s">
        <v>251</v>
      </c>
    </row>
    <row r="24" spans="1:7" ht="15.75" customHeight="1">
      <c r="A24" s="279" t="s">
        <v>216</v>
      </c>
      <c r="B24" s="234"/>
      <c r="C24" s="207" t="s">
        <v>235</v>
      </c>
      <c r="D24" s="250" t="s">
        <v>236</v>
      </c>
      <c r="E24" s="234"/>
      <c r="F24" s="250" t="s">
        <v>237</v>
      </c>
      <c r="G24" s="234"/>
    </row>
    <row r="25" spans="1:7" ht="192" customHeight="1">
      <c r="A25" s="203" t="s">
        <v>238</v>
      </c>
      <c r="B25" s="179" t="s">
        <v>239</v>
      </c>
      <c r="C25" s="179" t="s">
        <v>261</v>
      </c>
      <c r="D25" s="268"/>
      <c r="E25" s="234"/>
      <c r="F25" s="268" t="s">
        <v>247</v>
      </c>
      <c r="G25" s="234"/>
    </row>
    <row r="26" spans="1:7" ht="15.75" customHeight="1">
      <c r="A26" s="203" t="s">
        <v>240</v>
      </c>
      <c r="B26" s="179" t="s">
        <v>241</v>
      </c>
      <c r="C26" s="179" t="s">
        <v>261</v>
      </c>
      <c r="D26" s="261"/>
      <c r="E26" s="234"/>
      <c r="F26" s="268" t="s">
        <v>247</v>
      </c>
      <c r="G26" s="234"/>
    </row>
    <row r="27" spans="1:7" ht="15.75" customHeight="1">
      <c r="A27" s="203" t="s">
        <v>242</v>
      </c>
      <c r="B27" s="179" t="s">
        <v>243</v>
      </c>
      <c r="C27" s="204" t="s">
        <v>261</v>
      </c>
      <c r="D27" s="261"/>
      <c r="E27" s="234"/>
      <c r="F27" s="268" t="s">
        <v>247</v>
      </c>
      <c r="G27" s="234"/>
    </row>
    <row r="28" spans="1:7" ht="15.75" customHeight="1">
      <c r="A28" s="184"/>
      <c r="B28" s="185"/>
      <c r="C28" s="186"/>
      <c r="D28" s="187"/>
      <c r="E28" s="188"/>
      <c r="F28" s="40"/>
      <c r="G28" s="40"/>
    </row>
    <row r="29" spans="1:7" ht="15.75" customHeight="1">
      <c r="A29" s="189"/>
      <c r="B29" s="189"/>
      <c r="C29" s="190"/>
      <c r="D29" s="189"/>
      <c r="E29" s="189"/>
      <c r="F29" s="189"/>
      <c r="G29" s="189"/>
    </row>
    <row r="30" spans="1:7" ht="15.75" customHeight="1">
      <c r="A30" s="267"/>
      <c r="B30" s="190"/>
      <c r="C30" s="189"/>
      <c r="D30" s="187"/>
      <c r="E30" s="191"/>
      <c r="F30" s="267"/>
      <c r="G30" s="266"/>
    </row>
    <row r="31" spans="1:7" ht="15.75" customHeight="1">
      <c r="A31" s="266"/>
      <c r="B31" s="190"/>
      <c r="C31" s="190"/>
      <c r="D31" s="187"/>
      <c r="E31" s="191"/>
      <c r="F31" s="189"/>
      <c r="G31" s="189"/>
    </row>
    <row r="32" spans="1:7" ht="15.75" customHeight="1">
      <c r="A32" s="189"/>
      <c r="B32" s="189"/>
      <c r="C32" s="190"/>
      <c r="D32" s="189"/>
      <c r="E32" s="188"/>
      <c r="F32" s="192"/>
      <c r="G32" s="189"/>
    </row>
    <row r="33" spans="4:5" ht="15.75" customHeight="1">
      <c r="D33" s="193"/>
      <c r="E33" s="193"/>
    </row>
    <row r="34" spans="4:5" ht="15.75" customHeight="1">
      <c r="D34" s="193"/>
      <c r="E34" s="193"/>
    </row>
    <row r="35" spans="4:5" ht="15.75" customHeight="1">
      <c r="D35" s="193"/>
      <c r="E35" s="193"/>
    </row>
    <row r="36" spans="4:5" ht="15.75" customHeight="1">
      <c r="D36" s="193"/>
      <c r="E36" s="193"/>
    </row>
    <row r="37" spans="4:5" ht="15.75" customHeight="1">
      <c r="D37" s="193"/>
      <c r="E37" s="193"/>
    </row>
    <row r="38" spans="4:5" ht="15.75" customHeight="1">
      <c r="D38" s="193"/>
      <c r="E38" s="193"/>
    </row>
    <row r="39" spans="4:5" ht="15.75" customHeight="1"/>
    <row r="40" spans="4:5" ht="15.75" customHeight="1"/>
    <row r="41" spans="4:5" ht="15.75" customHeight="1"/>
    <row r="42" spans="4:5" ht="15.75" customHeight="1"/>
    <row r="43" spans="4:5" ht="15.75" customHeight="1"/>
    <row r="44" spans="4:5" ht="15.75" customHeight="1"/>
    <row r="45" spans="4:5" ht="15.75" customHeight="1"/>
    <row r="46" spans="4:5" ht="15.75" customHeight="1"/>
    <row r="47" spans="4:5" ht="15.75" customHeight="1"/>
    <row r="48" spans="4: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8">
    <mergeCell ref="B23:F23"/>
    <mergeCell ref="A24:B24"/>
    <mergeCell ref="D24:E24"/>
    <mergeCell ref="F24:G24"/>
    <mergeCell ref="D25:E25"/>
    <mergeCell ref="F25:G25"/>
    <mergeCell ref="D26:E26"/>
    <mergeCell ref="F26:G26"/>
    <mergeCell ref="D27:E27"/>
    <mergeCell ref="F27:G27"/>
    <mergeCell ref="A30:A31"/>
    <mergeCell ref="F30:G30"/>
    <mergeCell ref="C15:F15"/>
    <mergeCell ref="B16:E16"/>
    <mergeCell ref="B17:G17"/>
    <mergeCell ref="A1:G1"/>
    <mergeCell ref="A2:E2"/>
    <mergeCell ref="F2:G2"/>
    <mergeCell ref="A3:G3"/>
    <mergeCell ref="A4:B6"/>
    <mergeCell ref="C4:G4"/>
    <mergeCell ref="A7:A22"/>
    <mergeCell ref="B18:B22"/>
    <mergeCell ref="C5:G5"/>
    <mergeCell ref="B7:G7"/>
    <mergeCell ref="C9:F9"/>
    <mergeCell ref="C11:F11"/>
    <mergeCell ref="C13:F13"/>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EEAF6"/>
  </sheetPr>
  <dimension ref="A1:G1000"/>
  <sheetViews>
    <sheetView workbookViewId="0"/>
  </sheetViews>
  <sheetFormatPr baseColWidth="10" defaultColWidth="11.25" defaultRowHeight="15" customHeight="1"/>
  <cols>
    <col min="1" max="1" width="40.125" customWidth="1"/>
    <col min="2" max="2" width="67.625" customWidth="1"/>
    <col min="3" max="3" width="77" customWidth="1"/>
    <col min="4" max="4" width="25.375" customWidth="1"/>
    <col min="5" max="5" width="20.625" customWidth="1"/>
    <col min="6" max="6" width="23.125" customWidth="1"/>
    <col min="7" max="7" width="24.75" customWidth="1"/>
    <col min="8" max="24" width="9" customWidth="1"/>
  </cols>
  <sheetData>
    <row r="1" spans="1:7" ht="22.5" customHeight="1">
      <c r="A1" s="249" t="s">
        <v>244</v>
      </c>
      <c r="B1" s="233"/>
      <c r="C1" s="233"/>
      <c r="D1" s="233"/>
      <c r="E1" s="233"/>
      <c r="F1" s="233"/>
      <c r="G1" s="234"/>
    </row>
    <row r="2" spans="1:7" ht="100.5" customHeight="1">
      <c r="A2" s="250" t="s">
        <v>213</v>
      </c>
      <c r="B2" s="233"/>
      <c r="C2" s="233"/>
      <c r="D2" s="233"/>
      <c r="E2" s="234"/>
      <c r="F2" s="250" t="s">
        <v>214</v>
      </c>
      <c r="G2" s="234"/>
    </row>
    <row r="3" spans="1:7" ht="15.75" customHeight="1">
      <c r="A3" s="251" t="s">
        <v>215</v>
      </c>
      <c r="B3" s="233"/>
      <c r="C3" s="233"/>
      <c r="D3" s="233"/>
      <c r="E3" s="233"/>
      <c r="F3" s="233"/>
      <c r="G3" s="234"/>
    </row>
    <row r="4" spans="1:7" ht="15.75" customHeight="1">
      <c r="A4" s="252" t="s">
        <v>216</v>
      </c>
      <c r="B4" s="253"/>
      <c r="C4" s="258" t="s">
        <v>281</v>
      </c>
      <c r="D4" s="233"/>
      <c r="E4" s="233"/>
      <c r="F4" s="233"/>
      <c r="G4" s="234"/>
    </row>
    <row r="5" spans="1:7" ht="15.75" customHeight="1">
      <c r="A5" s="254"/>
      <c r="B5" s="255"/>
      <c r="C5" s="244" t="s">
        <v>218</v>
      </c>
      <c r="D5" s="233"/>
      <c r="E5" s="233"/>
      <c r="F5" s="233"/>
      <c r="G5" s="234"/>
    </row>
    <row r="6" spans="1:7" ht="32.25" customHeight="1">
      <c r="A6" s="256"/>
      <c r="B6" s="257"/>
      <c r="C6" s="153" t="s">
        <v>219</v>
      </c>
      <c r="D6" s="153" t="s">
        <v>220</v>
      </c>
      <c r="E6" s="154" t="s">
        <v>221</v>
      </c>
      <c r="F6" s="154" t="s">
        <v>222</v>
      </c>
      <c r="G6" s="155" t="s">
        <v>223</v>
      </c>
    </row>
    <row r="7" spans="1:7" ht="15.75" customHeight="1">
      <c r="A7" s="259" t="s">
        <v>224</v>
      </c>
      <c r="B7" s="280" t="s">
        <v>225</v>
      </c>
      <c r="C7" s="233"/>
      <c r="D7" s="233"/>
      <c r="E7" s="233"/>
      <c r="F7" s="233"/>
      <c r="G7" s="234"/>
    </row>
    <row r="8" spans="1:7" ht="244.5" customHeight="1">
      <c r="A8" s="260"/>
      <c r="B8" s="164" t="s">
        <v>226</v>
      </c>
      <c r="C8" s="194" t="s">
        <v>282</v>
      </c>
      <c r="D8" s="195"/>
      <c r="E8" s="159">
        <v>2020.39</v>
      </c>
      <c r="F8" s="160" t="s">
        <v>251</v>
      </c>
      <c r="G8" s="198" t="s">
        <v>265</v>
      </c>
    </row>
    <row r="9" spans="1:7" ht="154.5" customHeight="1">
      <c r="A9" s="260"/>
      <c r="B9" s="164" t="s">
        <v>227</v>
      </c>
      <c r="C9" s="275" t="s">
        <v>248</v>
      </c>
      <c r="D9" s="233"/>
      <c r="E9" s="233"/>
      <c r="F9" s="234"/>
      <c r="G9" s="160" t="s">
        <v>247</v>
      </c>
    </row>
    <row r="10" spans="1:7" ht="34.5" customHeight="1">
      <c r="A10" s="260"/>
      <c r="B10" s="247" t="s">
        <v>283</v>
      </c>
      <c r="C10" s="233"/>
      <c r="D10" s="233"/>
      <c r="E10" s="234"/>
      <c r="F10" s="208">
        <v>0</v>
      </c>
      <c r="G10" s="206" t="s">
        <v>251</v>
      </c>
    </row>
    <row r="11" spans="1:7" ht="15.75" customHeight="1">
      <c r="A11" s="260"/>
      <c r="B11" s="280" t="s">
        <v>229</v>
      </c>
      <c r="C11" s="233"/>
      <c r="D11" s="233"/>
      <c r="E11" s="233"/>
      <c r="F11" s="233"/>
      <c r="G11" s="234"/>
    </row>
    <row r="12" spans="1:7" ht="69.75" customHeight="1">
      <c r="A12" s="260"/>
      <c r="B12" s="278" t="s">
        <v>275</v>
      </c>
      <c r="C12" s="153" t="s">
        <v>219</v>
      </c>
      <c r="D12" s="153" t="s">
        <v>220</v>
      </c>
      <c r="E12" s="154" t="s">
        <v>221</v>
      </c>
      <c r="F12" s="154" t="s">
        <v>222</v>
      </c>
      <c r="G12" s="155" t="s">
        <v>223</v>
      </c>
    </row>
    <row r="13" spans="1:7" ht="195.75" customHeight="1">
      <c r="A13" s="260"/>
      <c r="B13" s="260"/>
      <c r="C13" s="205" t="s">
        <v>284</v>
      </c>
      <c r="D13" s="195">
        <v>196955000</v>
      </c>
      <c r="E13" s="159">
        <v>277.56</v>
      </c>
      <c r="F13" s="160" t="s">
        <v>247</v>
      </c>
      <c r="G13" s="160" t="s">
        <v>247</v>
      </c>
    </row>
    <row r="14" spans="1:7" ht="69.75" customHeight="1">
      <c r="A14" s="260"/>
      <c r="B14" s="237"/>
      <c r="C14" s="205" t="s">
        <v>285</v>
      </c>
      <c r="D14" s="195">
        <v>326426000</v>
      </c>
      <c r="E14" s="159">
        <v>518.17999999999995</v>
      </c>
      <c r="F14" s="160" t="s">
        <v>247</v>
      </c>
      <c r="G14" s="160" t="s">
        <v>247</v>
      </c>
    </row>
    <row r="15" spans="1:7" ht="51.75" customHeight="1">
      <c r="A15" s="237"/>
      <c r="B15" s="248" t="s">
        <v>286</v>
      </c>
      <c r="C15" s="233"/>
      <c r="D15" s="233"/>
      <c r="E15" s="234"/>
      <c r="F15" s="209">
        <f>E13+E14</f>
        <v>795.74</v>
      </c>
      <c r="G15" s="160" t="s">
        <v>247</v>
      </c>
    </row>
    <row r="16" spans="1:7" ht="21" customHeight="1">
      <c r="A16" s="279" t="s">
        <v>216</v>
      </c>
      <c r="B16" s="234"/>
      <c r="C16" s="207" t="s">
        <v>235</v>
      </c>
      <c r="D16" s="250" t="s">
        <v>236</v>
      </c>
      <c r="E16" s="234"/>
      <c r="F16" s="250" t="s">
        <v>237</v>
      </c>
      <c r="G16" s="234"/>
    </row>
    <row r="17" spans="1:7" ht="156" customHeight="1">
      <c r="A17" s="203" t="s">
        <v>238</v>
      </c>
      <c r="B17" s="179" t="s">
        <v>239</v>
      </c>
      <c r="C17" s="179" t="s">
        <v>261</v>
      </c>
      <c r="D17" s="268"/>
      <c r="E17" s="234"/>
      <c r="F17" s="268" t="s">
        <v>247</v>
      </c>
      <c r="G17" s="234"/>
    </row>
    <row r="18" spans="1:7" ht="224.25" customHeight="1">
      <c r="A18" s="203" t="s">
        <v>240</v>
      </c>
      <c r="B18" s="179" t="s">
        <v>241</v>
      </c>
      <c r="C18" s="179" t="s">
        <v>261</v>
      </c>
      <c r="D18" s="261"/>
      <c r="E18" s="234"/>
      <c r="F18" s="268" t="s">
        <v>247</v>
      </c>
      <c r="G18" s="234"/>
    </row>
    <row r="19" spans="1:7" ht="276.75" customHeight="1">
      <c r="A19" s="203" t="s">
        <v>242</v>
      </c>
      <c r="B19" s="179" t="s">
        <v>243</v>
      </c>
      <c r="C19" s="204" t="s">
        <v>261</v>
      </c>
      <c r="D19" s="261"/>
      <c r="E19" s="234"/>
      <c r="F19" s="268" t="s">
        <v>247</v>
      </c>
      <c r="G19" s="234"/>
    </row>
    <row r="20" spans="1:7" ht="15.75" customHeight="1">
      <c r="A20" s="184"/>
      <c r="B20" s="185"/>
      <c r="C20" s="186"/>
      <c r="D20" s="187"/>
      <c r="E20" s="188"/>
      <c r="F20" s="40"/>
      <c r="G20" s="40"/>
    </row>
    <row r="21" spans="1:7" ht="15.75" customHeight="1">
      <c r="A21" s="189"/>
      <c r="B21" s="189"/>
      <c r="C21" s="210"/>
      <c r="D21" s="189"/>
      <c r="E21" s="189"/>
      <c r="F21" s="189"/>
      <c r="G21" s="189"/>
    </row>
    <row r="22" spans="1:7" ht="15.75" customHeight="1">
      <c r="A22" s="189"/>
      <c r="B22" s="190"/>
      <c r="C22" s="189"/>
      <c r="D22" s="187"/>
      <c r="E22" s="188"/>
      <c r="F22" s="265"/>
      <c r="G22" s="266"/>
    </row>
    <row r="23" spans="1:7" ht="15.75" customHeight="1">
      <c r="A23" s="189"/>
      <c r="B23" s="189"/>
      <c r="C23" s="190"/>
      <c r="D23" s="189"/>
      <c r="E23" s="189"/>
      <c r="F23" s="189"/>
      <c r="G23" s="189"/>
    </row>
    <row r="24" spans="1:7" ht="15.75" customHeight="1">
      <c r="A24" s="267"/>
      <c r="B24" s="190"/>
      <c r="C24" s="189"/>
      <c r="D24" s="187"/>
      <c r="E24" s="191"/>
      <c r="F24" s="267"/>
      <c r="G24" s="266"/>
    </row>
    <row r="25" spans="1:7" ht="15.75" customHeight="1">
      <c r="A25" s="266"/>
      <c r="B25" s="190"/>
      <c r="C25" s="190"/>
      <c r="D25" s="187"/>
      <c r="E25" s="191"/>
      <c r="F25" s="189"/>
      <c r="G25" s="189"/>
    </row>
    <row r="26" spans="1:7" ht="15.75" customHeight="1">
      <c r="A26" s="189"/>
      <c r="B26" s="189"/>
      <c r="C26" s="190"/>
      <c r="D26" s="189"/>
      <c r="E26" s="188"/>
      <c r="F26" s="192"/>
      <c r="G26" s="189"/>
    </row>
    <row r="27" spans="1:7" ht="15.75" customHeight="1">
      <c r="D27" s="193"/>
      <c r="E27" s="193"/>
    </row>
    <row r="28" spans="1:7" ht="15.75" customHeight="1">
      <c r="D28" s="193"/>
      <c r="E28" s="193"/>
    </row>
    <row r="29" spans="1:7" ht="15.75" customHeight="1">
      <c r="D29" s="193"/>
      <c r="E29" s="193"/>
    </row>
    <row r="30" spans="1:7" ht="15.75" customHeight="1">
      <c r="D30" s="193"/>
      <c r="E30" s="193"/>
    </row>
    <row r="31" spans="1:7" ht="15.75" customHeight="1">
      <c r="D31" s="193"/>
      <c r="E31" s="193"/>
    </row>
    <row r="32" spans="1:7" ht="15.75" customHeight="1">
      <c r="D32" s="193"/>
      <c r="E32" s="193"/>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6">
    <mergeCell ref="D17:E17"/>
    <mergeCell ref="F17:G17"/>
    <mergeCell ref="A24:A25"/>
    <mergeCell ref="A1:G1"/>
    <mergeCell ref="A2:E2"/>
    <mergeCell ref="F2:G2"/>
    <mergeCell ref="A3:G3"/>
    <mergeCell ref="A4:B6"/>
    <mergeCell ref="C4:G4"/>
    <mergeCell ref="B11:G11"/>
    <mergeCell ref="D18:E18"/>
    <mergeCell ref="F18:G18"/>
    <mergeCell ref="D19:E19"/>
    <mergeCell ref="F19:G19"/>
    <mergeCell ref="F22:G22"/>
    <mergeCell ref="F24:G24"/>
    <mergeCell ref="C9:F9"/>
    <mergeCell ref="B10:E10"/>
    <mergeCell ref="C5:G5"/>
    <mergeCell ref="B7:G7"/>
    <mergeCell ref="A7:A15"/>
    <mergeCell ref="B12:B14"/>
    <mergeCell ref="A16:B16"/>
    <mergeCell ref="B15:E15"/>
    <mergeCell ref="D16:E16"/>
    <mergeCell ref="F16:G16"/>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EEAF6"/>
  </sheetPr>
  <dimension ref="A1:G1000"/>
  <sheetViews>
    <sheetView workbookViewId="0"/>
  </sheetViews>
  <sheetFormatPr baseColWidth="10" defaultColWidth="11.25" defaultRowHeight="15" customHeight="1"/>
  <cols>
    <col min="1" max="1" width="21.625" customWidth="1"/>
    <col min="2" max="2" width="67.625" customWidth="1"/>
    <col min="3" max="3" width="77" customWidth="1"/>
    <col min="4" max="4" width="25.375" customWidth="1"/>
    <col min="5" max="5" width="20.625" customWidth="1"/>
    <col min="6" max="6" width="23.125" customWidth="1"/>
    <col min="7" max="7" width="24.75" customWidth="1"/>
    <col min="8" max="24" width="9" customWidth="1"/>
  </cols>
  <sheetData>
    <row r="1" spans="1:7" ht="22.5" customHeight="1">
      <c r="A1" s="249" t="s">
        <v>287</v>
      </c>
      <c r="B1" s="233"/>
      <c r="C1" s="233"/>
      <c r="D1" s="233"/>
      <c r="E1" s="233"/>
      <c r="F1" s="233"/>
      <c r="G1" s="234"/>
    </row>
    <row r="2" spans="1:7" ht="100.5" customHeight="1">
      <c r="A2" s="250" t="s">
        <v>213</v>
      </c>
      <c r="B2" s="233"/>
      <c r="C2" s="233"/>
      <c r="D2" s="233"/>
      <c r="E2" s="234"/>
      <c r="F2" s="250" t="s">
        <v>214</v>
      </c>
      <c r="G2" s="234"/>
    </row>
    <row r="3" spans="1:7" ht="15.75" customHeight="1">
      <c r="A3" s="251" t="s">
        <v>215</v>
      </c>
      <c r="B3" s="233"/>
      <c r="C3" s="233"/>
      <c r="D3" s="233"/>
      <c r="E3" s="233"/>
      <c r="F3" s="233"/>
      <c r="G3" s="234"/>
    </row>
    <row r="4" spans="1:7" ht="15.75" customHeight="1">
      <c r="A4" s="252" t="s">
        <v>216</v>
      </c>
      <c r="B4" s="253"/>
      <c r="C4" s="258" t="s">
        <v>288</v>
      </c>
      <c r="D4" s="233"/>
      <c r="E4" s="233"/>
      <c r="F4" s="233"/>
      <c r="G4" s="234"/>
    </row>
    <row r="5" spans="1:7" ht="15.75" customHeight="1">
      <c r="A5" s="254"/>
      <c r="B5" s="255"/>
      <c r="C5" s="244" t="s">
        <v>218</v>
      </c>
      <c r="D5" s="233"/>
      <c r="E5" s="233"/>
      <c r="F5" s="233"/>
      <c r="G5" s="234"/>
    </row>
    <row r="6" spans="1:7" ht="32.25" customHeight="1">
      <c r="A6" s="256"/>
      <c r="B6" s="257"/>
      <c r="C6" s="153" t="s">
        <v>219</v>
      </c>
      <c r="D6" s="153" t="s">
        <v>220</v>
      </c>
      <c r="E6" s="154" t="s">
        <v>221</v>
      </c>
      <c r="F6" s="154" t="s">
        <v>222</v>
      </c>
      <c r="G6" s="155" t="s">
        <v>223</v>
      </c>
    </row>
    <row r="7" spans="1:7" ht="15.75" customHeight="1">
      <c r="A7" s="259" t="s">
        <v>224</v>
      </c>
      <c r="B7" s="280"/>
      <c r="C7" s="233"/>
      <c r="D7" s="233"/>
      <c r="E7" s="233"/>
      <c r="F7" s="233"/>
      <c r="G7" s="234"/>
    </row>
    <row r="8" spans="1:7" ht="244.5" customHeight="1">
      <c r="A8" s="260"/>
      <c r="B8" s="164" t="s">
        <v>226</v>
      </c>
      <c r="C8" s="197" t="s">
        <v>289</v>
      </c>
      <c r="D8" s="195">
        <v>1203759561</v>
      </c>
      <c r="E8" s="159"/>
      <c r="F8" s="160" t="s">
        <v>290</v>
      </c>
      <c r="G8" s="198" t="s">
        <v>291</v>
      </c>
    </row>
    <row r="9" spans="1:7" ht="154.5" customHeight="1">
      <c r="A9" s="260"/>
      <c r="B9" s="164" t="s">
        <v>227</v>
      </c>
      <c r="C9" s="275" t="s">
        <v>292</v>
      </c>
      <c r="D9" s="233"/>
      <c r="E9" s="233"/>
      <c r="F9" s="234"/>
      <c r="G9" s="160" t="s">
        <v>247</v>
      </c>
    </row>
    <row r="10" spans="1:7" ht="34.5" customHeight="1">
      <c r="A10" s="260"/>
      <c r="B10" s="247" t="s">
        <v>293</v>
      </c>
      <c r="C10" s="233"/>
      <c r="D10" s="233"/>
      <c r="E10" s="234"/>
      <c r="F10" s="208">
        <v>0</v>
      </c>
      <c r="G10" s="206" t="s">
        <v>251</v>
      </c>
    </row>
    <row r="11" spans="1:7" ht="15.75" customHeight="1">
      <c r="A11" s="260"/>
      <c r="B11" s="280" t="s">
        <v>229</v>
      </c>
      <c r="C11" s="233"/>
      <c r="D11" s="233"/>
      <c r="E11" s="233"/>
      <c r="F11" s="233"/>
      <c r="G11" s="234"/>
    </row>
    <row r="12" spans="1:7" ht="69.75" customHeight="1">
      <c r="A12" s="260"/>
      <c r="B12" s="278" t="s">
        <v>275</v>
      </c>
      <c r="C12" s="153" t="s">
        <v>219</v>
      </c>
      <c r="D12" s="153" t="s">
        <v>220</v>
      </c>
      <c r="E12" s="154" t="s">
        <v>221</v>
      </c>
      <c r="F12" s="154" t="s">
        <v>222</v>
      </c>
      <c r="G12" s="155" t="s">
        <v>223</v>
      </c>
    </row>
    <row r="13" spans="1:7" ht="195.75" customHeight="1">
      <c r="A13" s="260"/>
      <c r="B13" s="260"/>
      <c r="C13" s="205" t="s">
        <v>294</v>
      </c>
      <c r="D13" s="195">
        <v>219313385</v>
      </c>
      <c r="E13" s="159" t="s">
        <v>295</v>
      </c>
      <c r="F13" s="160" t="s">
        <v>247</v>
      </c>
      <c r="G13" s="160" t="s">
        <v>247</v>
      </c>
    </row>
    <row r="14" spans="1:7" ht="69.75" customHeight="1">
      <c r="A14" s="260"/>
      <c r="B14" s="237"/>
      <c r="C14" s="205" t="s">
        <v>296</v>
      </c>
      <c r="D14" s="195" t="s">
        <v>297</v>
      </c>
      <c r="E14" s="159" t="s">
        <v>298</v>
      </c>
      <c r="F14" s="206" t="s">
        <v>251</v>
      </c>
      <c r="G14" s="198" t="s">
        <v>299</v>
      </c>
    </row>
    <row r="15" spans="1:7" ht="51.75" customHeight="1">
      <c r="A15" s="237"/>
      <c r="B15" s="248" t="s">
        <v>300</v>
      </c>
      <c r="C15" s="233"/>
      <c r="D15" s="233"/>
      <c r="E15" s="234"/>
      <c r="F15" s="179">
        <v>409.47</v>
      </c>
      <c r="G15" s="206" t="s">
        <v>251</v>
      </c>
    </row>
    <row r="16" spans="1:7" ht="21" customHeight="1">
      <c r="A16" s="279" t="s">
        <v>216</v>
      </c>
      <c r="B16" s="234"/>
      <c r="C16" s="207" t="s">
        <v>235</v>
      </c>
      <c r="D16" s="250" t="s">
        <v>236</v>
      </c>
      <c r="E16" s="234"/>
      <c r="F16" s="250" t="s">
        <v>237</v>
      </c>
      <c r="G16" s="234"/>
    </row>
    <row r="17" spans="1:7" ht="15.75" customHeight="1">
      <c r="A17" s="203" t="s">
        <v>238</v>
      </c>
      <c r="B17" s="179" t="s">
        <v>239</v>
      </c>
      <c r="C17" s="179" t="s">
        <v>261</v>
      </c>
      <c r="D17" s="268"/>
      <c r="E17" s="234"/>
      <c r="F17" s="268" t="s">
        <v>247</v>
      </c>
      <c r="G17" s="234"/>
    </row>
    <row r="18" spans="1:7" ht="15.75" customHeight="1">
      <c r="A18" s="203" t="s">
        <v>240</v>
      </c>
      <c r="B18" s="179" t="s">
        <v>241</v>
      </c>
      <c r="C18" s="179" t="s">
        <v>261</v>
      </c>
      <c r="D18" s="261"/>
      <c r="E18" s="234"/>
      <c r="F18" s="268" t="s">
        <v>247</v>
      </c>
      <c r="G18" s="234"/>
    </row>
    <row r="19" spans="1:7" ht="15.75" customHeight="1">
      <c r="A19" s="203" t="s">
        <v>242</v>
      </c>
      <c r="B19" s="179" t="s">
        <v>243</v>
      </c>
      <c r="C19" s="204" t="s">
        <v>262</v>
      </c>
      <c r="D19" s="261"/>
      <c r="E19" s="234"/>
      <c r="F19" s="281" t="s">
        <v>251</v>
      </c>
      <c r="G19" s="234"/>
    </row>
    <row r="20" spans="1:7" ht="15.75" customHeight="1">
      <c r="A20" s="184"/>
      <c r="B20" s="185"/>
      <c r="C20" s="186"/>
      <c r="D20" s="187"/>
      <c r="E20" s="188"/>
      <c r="F20" s="40"/>
      <c r="G20" s="40"/>
    </row>
    <row r="21" spans="1:7" ht="15.75" customHeight="1">
      <c r="A21" s="189"/>
      <c r="B21" s="189"/>
      <c r="C21" s="210"/>
      <c r="D21" s="189"/>
      <c r="E21" s="189"/>
      <c r="F21" s="189"/>
      <c r="G21" s="189"/>
    </row>
    <row r="22" spans="1:7" ht="15.75" customHeight="1">
      <c r="A22" s="189"/>
      <c r="B22" s="190"/>
      <c r="C22" s="189"/>
      <c r="D22" s="187"/>
      <c r="E22" s="188"/>
      <c r="F22" s="265"/>
      <c r="G22" s="266"/>
    </row>
    <row r="23" spans="1:7" ht="15.75" customHeight="1">
      <c r="A23" s="189"/>
      <c r="B23" s="189"/>
      <c r="C23" s="190"/>
      <c r="D23" s="189"/>
      <c r="E23" s="189"/>
      <c r="F23" s="189"/>
      <c r="G23" s="189"/>
    </row>
    <row r="24" spans="1:7" ht="15.75" customHeight="1">
      <c r="A24" s="267"/>
      <c r="B24" s="190"/>
      <c r="C24" s="189"/>
      <c r="D24" s="187"/>
      <c r="E24" s="191"/>
      <c r="F24" s="267"/>
      <c r="G24" s="266"/>
    </row>
    <row r="25" spans="1:7" ht="15.75" customHeight="1">
      <c r="A25" s="266"/>
      <c r="B25" s="190"/>
      <c r="C25" s="190"/>
      <c r="D25" s="187"/>
      <c r="E25" s="191"/>
      <c r="F25" s="189"/>
      <c r="G25" s="189"/>
    </row>
    <row r="26" spans="1:7" ht="15.75" customHeight="1">
      <c r="A26" s="189"/>
      <c r="B26" s="189"/>
      <c r="C26" s="190"/>
      <c r="D26" s="189"/>
      <c r="E26" s="188"/>
      <c r="F26" s="192"/>
      <c r="G26" s="189"/>
    </row>
    <row r="27" spans="1:7" ht="15.75" customHeight="1">
      <c r="D27" s="193"/>
      <c r="E27" s="193"/>
    </row>
    <row r="28" spans="1:7" ht="15.75" customHeight="1">
      <c r="D28" s="193"/>
      <c r="E28" s="193"/>
    </row>
    <row r="29" spans="1:7" ht="15.75" customHeight="1">
      <c r="D29" s="193"/>
      <c r="E29" s="193"/>
    </row>
    <row r="30" spans="1:7" ht="15.75" customHeight="1">
      <c r="D30" s="193"/>
      <c r="E30" s="193"/>
    </row>
    <row r="31" spans="1:7" ht="15.75" customHeight="1">
      <c r="D31" s="193"/>
      <c r="E31" s="193"/>
    </row>
    <row r="32" spans="1:7" ht="15.75" customHeight="1">
      <c r="D32" s="193"/>
      <c r="E32" s="193"/>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6">
    <mergeCell ref="D17:E17"/>
    <mergeCell ref="F17:G17"/>
    <mergeCell ref="A24:A25"/>
    <mergeCell ref="A1:G1"/>
    <mergeCell ref="A2:E2"/>
    <mergeCell ref="F2:G2"/>
    <mergeCell ref="A3:G3"/>
    <mergeCell ref="A4:B6"/>
    <mergeCell ref="C4:G4"/>
    <mergeCell ref="B11:G11"/>
    <mergeCell ref="D18:E18"/>
    <mergeCell ref="F18:G18"/>
    <mergeCell ref="D19:E19"/>
    <mergeCell ref="F19:G19"/>
    <mergeCell ref="F22:G22"/>
    <mergeCell ref="F24:G24"/>
    <mergeCell ref="C9:F9"/>
    <mergeCell ref="B10:E10"/>
    <mergeCell ref="C5:G5"/>
    <mergeCell ref="B7:G7"/>
    <mergeCell ref="A7:A15"/>
    <mergeCell ref="B12:B14"/>
    <mergeCell ref="A16:B16"/>
    <mergeCell ref="B15:E15"/>
    <mergeCell ref="D16:E16"/>
    <mergeCell ref="F16:G16"/>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EEAF6"/>
  </sheetPr>
  <dimension ref="A1:G1000"/>
  <sheetViews>
    <sheetView workbookViewId="0"/>
  </sheetViews>
  <sheetFormatPr baseColWidth="10" defaultColWidth="11.25" defaultRowHeight="15" customHeight="1"/>
  <cols>
    <col min="1" max="1" width="21.625" customWidth="1"/>
    <col min="2" max="2" width="67.625" customWidth="1"/>
    <col min="3" max="3" width="77" customWidth="1"/>
    <col min="4" max="4" width="25.375" customWidth="1"/>
    <col min="5" max="5" width="20.625" customWidth="1"/>
    <col min="6" max="6" width="23.125" customWidth="1"/>
    <col min="7" max="7" width="24.75" customWidth="1"/>
    <col min="8" max="24" width="9" customWidth="1"/>
  </cols>
  <sheetData>
    <row r="1" spans="1:7" ht="22.5" customHeight="1">
      <c r="A1" s="249" t="s">
        <v>287</v>
      </c>
      <c r="B1" s="233"/>
      <c r="C1" s="233"/>
      <c r="D1" s="233"/>
      <c r="E1" s="233"/>
      <c r="F1" s="233"/>
      <c r="G1" s="234"/>
    </row>
    <row r="2" spans="1:7" ht="100.5" customHeight="1">
      <c r="A2" s="250" t="s">
        <v>213</v>
      </c>
      <c r="B2" s="233"/>
      <c r="C2" s="233"/>
      <c r="D2" s="233"/>
      <c r="E2" s="234"/>
      <c r="F2" s="250" t="s">
        <v>214</v>
      </c>
      <c r="G2" s="234"/>
    </row>
    <row r="3" spans="1:7" ht="15.75" customHeight="1">
      <c r="A3" s="251" t="s">
        <v>215</v>
      </c>
      <c r="B3" s="233"/>
      <c r="C3" s="233"/>
      <c r="D3" s="233"/>
      <c r="E3" s="233"/>
      <c r="F3" s="233"/>
      <c r="G3" s="234"/>
    </row>
    <row r="4" spans="1:7" ht="15.75" customHeight="1">
      <c r="A4" s="252" t="s">
        <v>216</v>
      </c>
      <c r="B4" s="253"/>
      <c r="C4" s="258" t="s">
        <v>301</v>
      </c>
      <c r="D4" s="233"/>
      <c r="E4" s="233"/>
      <c r="F4" s="233"/>
      <c r="G4" s="234"/>
    </row>
    <row r="5" spans="1:7" ht="15.75" customHeight="1">
      <c r="A5" s="254"/>
      <c r="B5" s="255"/>
      <c r="C5" s="244" t="s">
        <v>218</v>
      </c>
      <c r="D5" s="233"/>
      <c r="E5" s="233"/>
      <c r="F5" s="233"/>
      <c r="G5" s="234"/>
    </row>
    <row r="6" spans="1:7" ht="32.25" customHeight="1">
      <c r="A6" s="256"/>
      <c r="B6" s="257"/>
      <c r="C6" s="153" t="s">
        <v>219</v>
      </c>
      <c r="D6" s="153" t="s">
        <v>220</v>
      </c>
      <c r="E6" s="154" t="s">
        <v>221</v>
      </c>
      <c r="F6" s="154" t="s">
        <v>222</v>
      </c>
      <c r="G6" s="155" t="s">
        <v>223</v>
      </c>
    </row>
    <row r="7" spans="1:7" ht="15.75" customHeight="1">
      <c r="A7" s="259" t="s">
        <v>224</v>
      </c>
      <c r="B7" s="280"/>
      <c r="C7" s="233"/>
      <c r="D7" s="233"/>
      <c r="E7" s="233"/>
      <c r="F7" s="233"/>
      <c r="G7" s="234"/>
    </row>
    <row r="8" spans="1:7" ht="244.5" customHeight="1">
      <c r="A8" s="260"/>
      <c r="B8" s="164" t="s">
        <v>226</v>
      </c>
      <c r="C8" s="194" t="s">
        <v>302</v>
      </c>
      <c r="D8" s="195">
        <v>241700186</v>
      </c>
      <c r="E8" s="159">
        <v>208.36</v>
      </c>
      <c r="F8" s="160"/>
      <c r="G8" s="160" t="s">
        <v>247</v>
      </c>
    </row>
    <row r="9" spans="1:7" ht="154.5" customHeight="1">
      <c r="A9" s="260"/>
      <c r="B9" s="164" t="s">
        <v>227</v>
      </c>
      <c r="C9" s="275" t="s">
        <v>303</v>
      </c>
      <c r="D9" s="233"/>
      <c r="E9" s="233"/>
      <c r="F9" s="234"/>
      <c r="G9" s="160" t="s">
        <v>247</v>
      </c>
    </row>
    <row r="10" spans="1:7" ht="154.5" customHeight="1">
      <c r="A10" s="260"/>
      <c r="B10" s="164" t="s">
        <v>226</v>
      </c>
      <c r="C10" s="194" t="s">
        <v>304</v>
      </c>
      <c r="D10" s="195">
        <v>1035206469</v>
      </c>
      <c r="E10" s="157">
        <v>701.62</v>
      </c>
      <c r="F10" s="157"/>
      <c r="G10" s="160" t="s">
        <v>247</v>
      </c>
    </row>
    <row r="11" spans="1:7" ht="154.5" customHeight="1">
      <c r="A11" s="260"/>
      <c r="B11" s="164" t="s">
        <v>227</v>
      </c>
      <c r="C11" s="282" t="s">
        <v>305</v>
      </c>
      <c r="D11" s="233"/>
      <c r="E11" s="233"/>
      <c r="F11" s="234"/>
      <c r="G11" s="160" t="s">
        <v>247</v>
      </c>
    </row>
    <row r="12" spans="1:7" ht="34.5" customHeight="1">
      <c r="A12" s="260"/>
      <c r="B12" s="247" t="s">
        <v>306</v>
      </c>
      <c r="C12" s="233"/>
      <c r="D12" s="233"/>
      <c r="E12" s="234"/>
      <c r="F12" s="208">
        <v>909.98</v>
      </c>
      <c r="G12" s="160" t="s">
        <v>247</v>
      </c>
    </row>
    <row r="13" spans="1:7" ht="15.75" customHeight="1">
      <c r="A13" s="260"/>
      <c r="B13" s="280" t="s">
        <v>229</v>
      </c>
      <c r="C13" s="233"/>
      <c r="D13" s="233"/>
      <c r="E13" s="233"/>
      <c r="F13" s="233"/>
      <c r="G13" s="234"/>
    </row>
    <row r="14" spans="1:7" ht="69.75" customHeight="1">
      <c r="A14" s="260"/>
      <c r="B14" s="278" t="s">
        <v>275</v>
      </c>
      <c r="C14" s="153" t="s">
        <v>219</v>
      </c>
      <c r="D14" s="153" t="s">
        <v>220</v>
      </c>
      <c r="E14" s="154" t="s">
        <v>221</v>
      </c>
      <c r="F14" s="154" t="s">
        <v>222</v>
      </c>
      <c r="G14" s="155" t="s">
        <v>223</v>
      </c>
    </row>
    <row r="15" spans="1:7" ht="195.75" customHeight="1">
      <c r="A15" s="260"/>
      <c r="B15" s="260"/>
      <c r="C15" s="205" t="s">
        <v>307</v>
      </c>
      <c r="D15" s="195">
        <v>308335044</v>
      </c>
      <c r="E15" s="159">
        <v>237.18</v>
      </c>
      <c r="F15" s="160" t="s">
        <v>247</v>
      </c>
      <c r="G15" s="160" t="s">
        <v>247</v>
      </c>
    </row>
    <row r="16" spans="1:7" ht="158.25" customHeight="1">
      <c r="A16" s="260"/>
      <c r="B16" s="260"/>
      <c r="C16" s="205" t="s">
        <v>308</v>
      </c>
      <c r="D16" s="195">
        <v>57940000</v>
      </c>
      <c r="E16" s="159">
        <v>161.84</v>
      </c>
      <c r="F16" s="160" t="s">
        <v>247</v>
      </c>
      <c r="G16" s="160" t="s">
        <v>247</v>
      </c>
    </row>
    <row r="17" spans="1:7" ht="69.75" customHeight="1">
      <c r="A17" s="260"/>
      <c r="B17" s="237"/>
      <c r="C17" s="205" t="s">
        <v>309</v>
      </c>
      <c r="D17" s="195" t="s">
        <v>310</v>
      </c>
      <c r="E17" s="159">
        <v>177.21</v>
      </c>
      <c r="F17" s="160" t="s">
        <v>247</v>
      </c>
      <c r="G17" s="160" t="s">
        <v>247</v>
      </c>
    </row>
    <row r="18" spans="1:7" ht="51.75" customHeight="1">
      <c r="A18" s="237"/>
      <c r="B18" s="248" t="s">
        <v>311</v>
      </c>
      <c r="C18" s="233"/>
      <c r="D18" s="233"/>
      <c r="E18" s="234"/>
      <c r="F18" s="209">
        <f>E15+E16+E17</f>
        <v>576.23</v>
      </c>
      <c r="G18" s="160" t="s">
        <v>247</v>
      </c>
    </row>
    <row r="19" spans="1:7" ht="21" customHeight="1">
      <c r="A19" s="279" t="s">
        <v>216</v>
      </c>
      <c r="B19" s="234"/>
      <c r="C19" s="207" t="s">
        <v>235</v>
      </c>
      <c r="D19" s="250" t="s">
        <v>236</v>
      </c>
      <c r="E19" s="234"/>
      <c r="F19" s="250" t="s">
        <v>237</v>
      </c>
      <c r="G19" s="234"/>
    </row>
    <row r="20" spans="1:7" ht="156" customHeight="1">
      <c r="A20" s="203" t="s">
        <v>238</v>
      </c>
      <c r="B20" s="179" t="s">
        <v>239</v>
      </c>
      <c r="C20" s="179" t="s">
        <v>261</v>
      </c>
      <c r="D20" s="268"/>
      <c r="E20" s="234"/>
      <c r="F20" s="283" t="s">
        <v>251</v>
      </c>
      <c r="G20" s="234"/>
    </row>
    <row r="21" spans="1:7" ht="224.25" customHeight="1">
      <c r="A21" s="203" t="s">
        <v>240</v>
      </c>
      <c r="B21" s="179" t="s">
        <v>241</v>
      </c>
      <c r="C21" s="179" t="s">
        <v>261</v>
      </c>
      <c r="D21" s="261"/>
      <c r="E21" s="234"/>
      <c r="F21" s="268" t="s">
        <v>247</v>
      </c>
      <c r="G21" s="234"/>
    </row>
    <row r="22" spans="1:7" ht="264" customHeight="1">
      <c r="A22" s="203" t="s">
        <v>242</v>
      </c>
      <c r="B22" s="179" t="s">
        <v>243</v>
      </c>
      <c r="C22" s="204" t="s">
        <v>261</v>
      </c>
      <c r="D22" s="261"/>
      <c r="E22" s="234"/>
      <c r="F22" s="268" t="s">
        <v>247</v>
      </c>
      <c r="G22" s="234"/>
    </row>
    <row r="23" spans="1:7" ht="15.75" customHeight="1">
      <c r="A23" s="184"/>
      <c r="B23" s="185"/>
      <c r="C23" s="186"/>
      <c r="D23" s="187"/>
      <c r="E23" s="188"/>
      <c r="F23" s="40"/>
      <c r="G23" s="40"/>
    </row>
    <row r="24" spans="1:7" ht="15.75" customHeight="1">
      <c r="A24" s="189"/>
      <c r="B24" s="189"/>
      <c r="C24" s="210"/>
      <c r="D24" s="189"/>
      <c r="E24" s="189"/>
      <c r="F24" s="189"/>
      <c r="G24" s="189"/>
    </row>
    <row r="25" spans="1:7" ht="15.75" customHeight="1">
      <c r="A25" s="189"/>
      <c r="B25" s="190"/>
      <c r="C25" s="189"/>
      <c r="D25" s="187"/>
      <c r="E25" s="188"/>
      <c r="F25" s="265"/>
      <c r="G25" s="266"/>
    </row>
    <row r="26" spans="1:7" ht="15.75" customHeight="1">
      <c r="A26" s="189"/>
      <c r="B26" s="189"/>
      <c r="C26" s="190"/>
      <c r="D26" s="189"/>
      <c r="E26" s="189"/>
      <c r="F26" s="189"/>
      <c r="G26" s="189"/>
    </row>
    <row r="27" spans="1:7" ht="15.75" customHeight="1">
      <c r="A27" s="267"/>
      <c r="B27" s="190"/>
      <c r="C27" s="189"/>
      <c r="D27" s="187"/>
      <c r="E27" s="191"/>
      <c r="F27" s="267"/>
      <c r="G27" s="266"/>
    </row>
    <row r="28" spans="1:7" ht="15.75" customHeight="1">
      <c r="A28" s="266"/>
      <c r="B28" s="190"/>
      <c r="C28" s="190"/>
      <c r="D28" s="187"/>
      <c r="E28" s="191"/>
      <c r="F28" s="189"/>
      <c r="G28" s="189"/>
    </row>
    <row r="29" spans="1:7" ht="15.75" customHeight="1">
      <c r="A29" s="189"/>
      <c r="B29" s="189"/>
      <c r="C29" s="190"/>
      <c r="D29" s="189"/>
      <c r="E29" s="188"/>
      <c r="F29" s="192"/>
      <c r="G29" s="189"/>
    </row>
    <row r="30" spans="1:7" ht="15.75" customHeight="1">
      <c r="D30" s="193"/>
      <c r="E30" s="193"/>
    </row>
    <row r="31" spans="1:7" ht="15.75" customHeight="1">
      <c r="D31" s="193"/>
      <c r="E31" s="193"/>
    </row>
    <row r="32" spans="1:7" ht="15.75" customHeight="1">
      <c r="D32" s="193"/>
      <c r="E32" s="193"/>
    </row>
    <row r="33" spans="4:5" ht="15.75" customHeight="1">
      <c r="D33" s="193"/>
      <c r="E33" s="193"/>
    </row>
    <row r="34" spans="4:5" ht="15.75" customHeight="1">
      <c r="D34" s="193"/>
      <c r="E34" s="193"/>
    </row>
    <row r="35" spans="4:5" ht="15.75" customHeight="1">
      <c r="D35" s="193"/>
      <c r="E35" s="193"/>
    </row>
    <row r="36" spans="4:5" ht="15.75" customHeight="1"/>
    <row r="37" spans="4:5" ht="15.75" customHeight="1"/>
    <row r="38" spans="4:5" ht="15.75" customHeight="1"/>
    <row r="39" spans="4:5" ht="15.75" customHeight="1"/>
    <row r="40" spans="4:5" ht="15.75" customHeight="1"/>
    <row r="41" spans="4:5" ht="15.75" customHeight="1"/>
    <row r="42" spans="4:5" ht="15.75" customHeight="1"/>
    <row r="43" spans="4:5" ht="15.75" customHeight="1"/>
    <row r="44" spans="4:5" ht="15.75" customHeight="1"/>
    <row r="45" spans="4:5" ht="15.75" customHeight="1"/>
    <row r="46" spans="4:5" ht="15.75" customHeight="1"/>
    <row r="47" spans="4:5" ht="15.75" customHeight="1"/>
    <row r="48" spans="4: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
    <mergeCell ref="D21:E21"/>
    <mergeCell ref="F21:G21"/>
    <mergeCell ref="A19:B19"/>
    <mergeCell ref="D19:E19"/>
    <mergeCell ref="F19:G19"/>
    <mergeCell ref="D20:E20"/>
    <mergeCell ref="F20:G20"/>
    <mergeCell ref="D22:E22"/>
    <mergeCell ref="F22:G22"/>
    <mergeCell ref="F25:G25"/>
    <mergeCell ref="A27:A28"/>
    <mergeCell ref="F27:G27"/>
    <mergeCell ref="B13:G13"/>
    <mergeCell ref="B14:B17"/>
    <mergeCell ref="B18:E18"/>
    <mergeCell ref="A1:G1"/>
    <mergeCell ref="A2:E2"/>
    <mergeCell ref="F2:G2"/>
    <mergeCell ref="A3:G3"/>
    <mergeCell ref="A4:B6"/>
    <mergeCell ref="C4:G4"/>
    <mergeCell ref="A7:A18"/>
    <mergeCell ref="C5:G5"/>
    <mergeCell ref="B7:G7"/>
    <mergeCell ref="C9:F9"/>
    <mergeCell ref="C11:F11"/>
    <mergeCell ref="B12:E12"/>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DEEAF6"/>
  </sheetPr>
  <dimension ref="A1:G1000"/>
  <sheetViews>
    <sheetView workbookViewId="0"/>
  </sheetViews>
  <sheetFormatPr baseColWidth="10" defaultColWidth="11.25" defaultRowHeight="15" customHeight="1"/>
  <cols>
    <col min="1" max="3" width="68.375" customWidth="1"/>
    <col min="4" max="4" width="41.125" customWidth="1"/>
    <col min="5" max="5" width="49.625" customWidth="1"/>
    <col min="6" max="7" width="68.375" customWidth="1"/>
    <col min="8" max="24" width="10.5" customWidth="1"/>
  </cols>
  <sheetData>
    <row r="1" spans="1:7" ht="22.5" customHeight="1">
      <c r="A1" s="249" t="s">
        <v>287</v>
      </c>
      <c r="B1" s="233"/>
      <c r="C1" s="233"/>
      <c r="D1" s="233"/>
      <c r="E1" s="233"/>
      <c r="F1" s="233"/>
      <c r="G1" s="234"/>
    </row>
    <row r="2" spans="1:7" ht="15.75" customHeight="1">
      <c r="A2" s="250" t="s">
        <v>213</v>
      </c>
      <c r="B2" s="233"/>
      <c r="C2" s="233"/>
      <c r="D2" s="233"/>
      <c r="E2" s="234"/>
      <c r="F2" s="250" t="s">
        <v>214</v>
      </c>
      <c r="G2" s="234"/>
    </row>
    <row r="3" spans="1:7" ht="15.75" customHeight="1">
      <c r="A3" s="251" t="s">
        <v>215</v>
      </c>
      <c r="B3" s="233"/>
      <c r="C3" s="233"/>
      <c r="D3" s="233"/>
      <c r="E3" s="233"/>
      <c r="F3" s="233"/>
      <c r="G3" s="234"/>
    </row>
    <row r="4" spans="1:7" ht="15.75" customHeight="1">
      <c r="A4" s="252" t="s">
        <v>216</v>
      </c>
      <c r="B4" s="253"/>
      <c r="C4" s="258" t="s">
        <v>301</v>
      </c>
      <c r="D4" s="233"/>
      <c r="E4" s="233"/>
      <c r="F4" s="233"/>
      <c r="G4" s="234"/>
    </row>
    <row r="5" spans="1:7" ht="15.75" customHeight="1">
      <c r="A5" s="254"/>
      <c r="B5" s="255"/>
      <c r="C5" s="244" t="s">
        <v>218</v>
      </c>
      <c r="D5" s="233"/>
      <c r="E5" s="233"/>
      <c r="F5" s="233"/>
      <c r="G5" s="234"/>
    </row>
    <row r="6" spans="1:7" ht="15.75" customHeight="1">
      <c r="A6" s="256"/>
      <c r="B6" s="257"/>
      <c r="C6" s="153" t="s">
        <v>219</v>
      </c>
      <c r="D6" s="153" t="s">
        <v>220</v>
      </c>
      <c r="E6" s="154" t="s">
        <v>221</v>
      </c>
      <c r="F6" s="154" t="s">
        <v>222</v>
      </c>
      <c r="G6" s="155" t="s">
        <v>223</v>
      </c>
    </row>
    <row r="7" spans="1:7" ht="15.75" customHeight="1">
      <c r="A7" s="259" t="s">
        <v>224</v>
      </c>
      <c r="B7" s="280"/>
      <c r="C7" s="233"/>
      <c r="D7" s="233"/>
      <c r="E7" s="233"/>
      <c r="F7" s="233"/>
      <c r="G7" s="234"/>
    </row>
    <row r="8" spans="1:7" ht="15.75" customHeight="1">
      <c r="A8" s="260"/>
      <c r="B8" s="211" t="s">
        <v>226</v>
      </c>
      <c r="C8" s="194" t="s">
        <v>312</v>
      </c>
      <c r="D8" s="195">
        <v>3074777424</v>
      </c>
      <c r="E8" s="159">
        <v>2303.29</v>
      </c>
      <c r="F8" s="160" t="s">
        <v>251</v>
      </c>
      <c r="G8" s="198" t="s">
        <v>313</v>
      </c>
    </row>
    <row r="9" spans="1:7" ht="93.75" customHeight="1">
      <c r="A9" s="260"/>
      <c r="B9" s="211" t="s">
        <v>227</v>
      </c>
      <c r="C9" s="275" t="s">
        <v>314</v>
      </c>
      <c r="D9" s="233"/>
      <c r="E9" s="233"/>
      <c r="F9" s="234"/>
      <c r="G9" s="160" t="s">
        <v>247</v>
      </c>
    </row>
    <row r="10" spans="1:7" ht="15.75" customHeight="1">
      <c r="A10" s="260"/>
      <c r="B10" s="211" t="s">
        <v>226</v>
      </c>
      <c r="C10" s="157" t="s">
        <v>315</v>
      </c>
      <c r="D10" s="195">
        <v>64000000</v>
      </c>
      <c r="E10" s="157">
        <v>99.32</v>
      </c>
      <c r="F10" s="157" t="s">
        <v>251</v>
      </c>
      <c r="G10" s="198" t="s">
        <v>316</v>
      </c>
    </row>
    <row r="11" spans="1:7" ht="90" customHeight="1">
      <c r="A11" s="260"/>
      <c r="B11" s="211" t="s">
        <v>227</v>
      </c>
      <c r="C11" s="275" t="s">
        <v>317</v>
      </c>
      <c r="D11" s="233"/>
      <c r="E11" s="233"/>
      <c r="F11" s="234"/>
      <c r="G11" s="160" t="s">
        <v>247</v>
      </c>
    </row>
    <row r="12" spans="1:7" ht="15.75" customHeight="1">
      <c r="A12" s="260"/>
      <c r="B12" s="247" t="s">
        <v>318</v>
      </c>
      <c r="C12" s="233"/>
      <c r="D12" s="233"/>
      <c r="E12" s="234"/>
      <c r="F12" s="212">
        <f>E10+E8</f>
        <v>2402.61</v>
      </c>
      <c r="G12" s="206" t="s">
        <v>251</v>
      </c>
    </row>
    <row r="13" spans="1:7" ht="15.75" customHeight="1">
      <c r="A13" s="260"/>
      <c r="B13" s="280" t="s">
        <v>229</v>
      </c>
      <c r="C13" s="233"/>
      <c r="D13" s="233"/>
      <c r="E13" s="233"/>
      <c r="F13" s="233"/>
      <c r="G13" s="234"/>
    </row>
    <row r="14" spans="1:7" ht="15.75" customHeight="1">
      <c r="A14" s="260"/>
      <c r="B14" s="278" t="s">
        <v>275</v>
      </c>
      <c r="C14" s="153" t="s">
        <v>219</v>
      </c>
      <c r="D14" s="153" t="s">
        <v>220</v>
      </c>
      <c r="E14" s="154" t="s">
        <v>221</v>
      </c>
      <c r="F14" s="154" t="s">
        <v>222</v>
      </c>
      <c r="G14" s="155" t="s">
        <v>223</v>
      </c>
    </row>
    <row r="15" spans="1:7" ht="108" customHeight="1">
      <c r="A15" s="260"/>
      <c r="B15" s="260"/>
      <c r="C15" s="194" t="s">
        <v>312</v>
      </c>
      <c r="D15" s="195">
        <v>3074777424</v>
      </c>
      <c r="E15" s="159">
        <v>1855.44</v>
      </c>
      <c r="F15" s="160" t="s">
        <v>251</v>
      </c>
      <c r="G15" s="198" t="s">
        <v>313</v>
      </c>
    </row>
    <row r="16" spans="1:7" ht="15.75" customHeight="1">
      <c r="A16" s="260"/>
      <c r="B16" s="237"/>
      <c r="C16" s="157" t="s">
        <v>319</v>
      </c>
      <c r="D16" s="195">
        <v>55000000</v>
      </c>
      <c r="E16" s="159">
        <v>89.28</v>
      </c>
      <c r="F16" s="160" t="s">
        <v>247</v>
      </c>
      <c r="G16" s="160" t="s">
        <v>247</v>
      </c>
    </row>
    <row r="17" spans="1:7" ht="15.75" customHeight="1">
      <c r="A17" s="237"/>
      <c r="B17" s="248" t="s">
        <v>320</v>
      </c>
      <c r="C17" s="233"/>
      <c r="D17" s="233"/>
      <c r="E17" s="234"/>
      <c r="F17" s="209">
        <f>E15+E16</f>
        <v>1944.72</v>
      </c>
      <c r="G17" s="206" t="s">
        <v>251</v>
      </c>
    </row>
    <row r="18" spans="1:7" ht="15.75" customHeight="1">
      <c r="A18" s="279" t="s">
        <v>216</v>
      </c>
      <c r="B18" s="234"/>
      <c r="C18" s="207" t="s">
        <v>235</v>
      </c>
      <c r="D18" s="250" t="s">
        <v>236</v>
      </c>
      <c r="E18" s="234"/>
      <c r="F18" s="250" t="s">
        <v>237</v>
      </c>
      <c r="G18" s="234"/>
    </row>
    <row r="19" spans="1:7" ht="15.75" customHeight="1">
      <c r="A19" s="203" t="s">
        <v>238</v>
      </c>
      <c r="B19" s="179" t="s">
        <v>239</v>
      </c>
      <c r="C19" s="179" t="s">
        <v>261</v>
      </c>
      <c r="D19" s="268"/>
      <c r="E19" s="234"/>
      <c r="F19" s="268" t="s">
        <v>247</v>
      </c>
      <c r="G19" s="234"/>
    </row>
    <row r="20" spans="1:7" ht="15.75" customHeight="1">
      <c r="A20" s="203" t="s">
        <v>240</v>
      </c>
      <c r="B20" s="179" t="s">
        <v>241</v>
      </c>
      <c r="C20" s="179" t="s">
        <v>261</v>
      </c>
      <c r="D20" s="261"/>
      <c r="E20" s="234"/>
      <c r="F20" s="268" t="s">
        <v>247</v>
      </c>
      <c r="G20" s="234"/>
    </row>
    <row r="21" spans="1:7" ht="15.75" customHeight="1">
      <c r="A21" s="203" t="s">
        <v>242</v>
      </c>
      <c r="B21" s="179" t="s">
        <v>243</v>
      </c>
      <c r="C21" s="204" t="s">
        <v>261</v>
      </c>
      <c r="D21" s="261"/>
      <c r="E21" s="234"/>
      <c r="F21" s="284" t="s">
        <v>247</v>
      </c>
      <c r="G21" s="234"/>
    </row>
    <row r="22" spans="1:7" ht="15.75" customHeight="1"/>
    <row r="23" spans="1:7" ht="15.75" customHeight="1"/>
    <row r="24" spans="1:7" ht="15.75" customHeight="1"/>
    <row r="25" spans="1:7" ht="15.75" customHeight="1"/>
    <row r="26" spans="1:7" ht="15.75" customHeight="1"/>
    <row r="27" spans="1:7" ht="15.75" customHeight="1"/>
    <row r="28" spans="1:7" ht="15.75" customHeight="1"/>
    <row r="29" spans="1:7" ht="15.75" customHeight="1"/>
    <row r="30" spans="1:7" ht="15.75" customHeight="1"/>
    <row r="31" spans="1:7" ht="15.75" customHeight="1"/>
    <row r="32" spans="1:7"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D21:E21"/>
    <mergeCell ref="F21:G21"/>
    <mergeCell ref="A18:B18"/>
    <mergeCell ref="D18:E18"/>
    <mergeCell ref="F18:G18"/>
    <mergeCell ref="D19:E19"/>
    <mergeCell ref="F19:G19"/>
    <mergeCell ref="D20:E20"/>
    <mergeCell ref="F20:G20"/>
    <mergeCell ref="B13:G13"/>
    <mergeCell ref="B14:B16"/>
    <mergeCell ref="B17:E17"/>
    <mergeCell ref="A1:G1"/>
    <mergeCell ref="A2:E2"/>
    <mergeCell ref="F2:G2"/>
    <mergeCell ref="A3:G3"/>
    <mergeCell ref="A4:B6"/>
    <mergeCell ref="C4:G4"/>
    <mergeCell ref="A7:A17"/>
    <mergeCell ref="C5:G5"/>
    <mergeCell ref="B7:G7"/>
    <mergeCell ref="C9:F9"/>
    <mergeCell ref="C11:F11"/>
    <mergeCell ref="B12:E12"/>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EEAF6"/>
  </sheetPr>
  <dimension ref="A1:H1000"/>
  <sheetViews>
    <sheetView workbookViewId="0"/>
  </sheetViews>
  <sheetFormatPr baseColWidth="10" defaultColWidth="11.25" defaultRowHeight="15" customHeight="1"/>
  <cols>
    <col min="1" max="1" width="21.625" customWidth="1"/>
    <col min="2" max="2" width="67.625" customWidth="1"/>
    <col min="3" max="3" width="77" customWidth="1"/>
    <col min="4" max="4" width="25.375" customWidth="1"/>
    <col min="5" max="5" width="20.625" customWidth="1"/>
    <col min="6" max="6" width="23.125" customWidth="1"/>
    <col min="7" max="7" width="33.125" customWidth="1"/>
    <col min="8" max="8" width="37.625" customWidth="1"/>
    <col min="9" max="24" width="9" customWidth="1"/>
  </cols>
  <sheetData>
    <row r="1" spans="1:7" ht="22.5" customHeight="1">
      <c r="A1" s="249" t="s">
        <v>287</v>
      </c>
      <c r="B1" s="233"/>
      <c r="C1" s="233"/>
      <c r="D1" s="233"/>
      <c r="E1" s="233"/>
      <c r="F1" s="233"/>
      <c r="G1" s="234"/>
    </row>
    <row r="2" spans="1:7" ht="100.5" customHeight="1">
      <c r="A2" s="250" t="s">
        <v>213</v>
      </c>
      <c r="B2" s="233"/>
      <c r="C2" s="233"/>
      <c r="D2" s="233"/>
      <c r="E2" s="234"/>
      <c r="F2" s="250" t="s">
        <v>214</v>
      </c>
      <c r="G2" s="234"/>
    </row>
    <row r="3" spans="1:7" ht="15.75" customHeight="1">
      <c r="A3" s="251" t="s">
        <v>215</v>
      </c>
      <c r="B3" s="233"/>
      <c r="C3" s="233"/>
      <c r="D3" s="233"/>
      <c r="E3" s="233"/>
      <c r="F3" s="233"/>
      <c r="G3" s="234"/>
    </row>
    <row r="4" spans="1:7" ht="15.75" customHeight="1">
      <c r="A4" s="252" t="s">
        <v>216</v>
      </c>
      <c r="B4" s="253"/>
      <c r="C4" s="258" t="s">
        <v>321</v>
      </c>
      <c r="D4" s="233"/>
      <c r="E4" s="233"/>
      <c r="F4" s="233"/>
      <c r="G4" s="234"/>
    </row>
    <row r="5" spans="1:7" ht="15.75" customHeight="1">
      <c r="A5" s="254"/>
      <c r="B5" s="255"/>
      <c r="C5" s="244" t="s">
        <v>218</v>
      </c>
      <c r="D5" s="233"/>
      <c r="E5" s="233"/>
      <c r="F5" s="233"/>
      <c r="G5" s="234"/>
    </row>
    <row r="6" spans="1:7" ht="32.25" customHeight="1">
      <c r="A6" s="256"/>
      <c r="B6" s="257"/>
      <c r="C6" s="153" t="s">
        <v>219</v>
      </c>
      <c r="D6" s="153" t="s">
        <v>220</v>
      </c>
      <c r="E6" s="154" t="s">
        <v>221</v>
      </c>
      <c r="F6" s="154" t="s">
        <v>222</v>
      </c>
      <c r="G6" s="155" t="s">
        <v>223</v>
      </c>
    </row>
    <row r="7" spans="1:7" ht="15.75" customHeight="1">
      <c r="A7" s="259" t="s">
        <v>224</v>
      </c>
      <c r="B7" s="280" t="s">
        <v>225</v>
      </c>
      <c r="C7" s="233"/>
      <c r="D7" s="233"/>
      <c r="E7" s="233"/>
      <c r="F7" s="233"/>
      <c r="G7" s="234"/>
    </row>
    <row r="8" spans="1:7" ht="87" customHeight="1">
      <c r="A8" s="260"/>
      <c r="B8" s="164" t="s">
        <v>226</v>
      </c>
      <c r="C8" s="213" t="s">
        <v>322</v>
      </c>
      <c r="D8" s="214">
        <v>238198472</v>
      </c>
      <c r="E8" s="159">
        <v>462.52</v>
      </c>
      <c r="F8" s="160" t="s">
        <v>261</v>
      </c>
      <c r="G8" s="160" t="s">
        <v>247</v>
      </c>
    </row>
    <row r="9" spans="1:7" ht="73.5" customHeight="1">
      <c r="A9" s="260"/>
      <c r="B9" s="164" t="s">
        <v>323</v>
      </c>
      <c r="C9" s="285" t="s">
        <v>324</v>
      </c>
      <c r="D9" s="233"/>
      <c r="E9" s="233"/>
      <c r="F9" s="234"/>
      <c r="G9" s="160" t="s">
        <v>247</v>
      </c>
    </row>
    <row r="10" spans="1:7" ht="134.25" customHeight="1">
      <c r="A10" s="260"/>
      <c r="B10" s="164" t="s">
        <v>226</v>
      </c>
      <c r="C10" s="213" t="s">
        <v>325</v>
      </c>
      <c r="D10" s="215">
        <v>281634717</v>
      </c>
      <c r="E10" s="216">
        <v>546.86</v>
      </c>
      <c r="F10" s="160" t="s">
        <v>261</v>
      </c>
      <c r="G10" s="160" t="s">
        <v>247</v>
      </c>
    </row>
    <row r="11" spans="1:7" ht="177" customHeight="1">
      <c r="A11" s="260"/>
      <c r="B11" s="164" t="s">
        <v>326</v>
      </c>
      <c r="C11" s="275" t="s">
        <v>327</v>
      </c>
      <c r="D11" s="233"/>
      <c r="E11" s="233"/>
      <c r="F11" s="234"/>
      <c r="G11" s="160" t="s">
        <v>247</v>
      </c>
    </row>
    <row r="12" spans="1:7" ht="34.5" customHeight="1">
      <c r="A12" s="260"/>
      <c r="B12" s="247" t="s">
        <v>328</v>
      </c>
      <c r="C12" s="233"/>
      <c r="D12" s="233"/>
      <c r="E12" s="234"/>
      <c r="F12" s="159">
        <f>E10+E8</f>
        <v>1009.38</v>
      </c>
      <c r="G12" s="160" t="s">
        <v>247</v>
      </c>
    </row>
    <row r="13" spans="1:7" ht="15.75" customHeight="1">
      <c r="A13" s="260"/>
      <c r="B13" s="280" t="s">
        <v>229</v>
      </c>
      <c r="C13" s="233"/>
      <c r="D13" s="233"/>
      <c r="E13" s="233"/>
      <c r="F13" s="233"/>
      <c r="G13" s="234"/>
    </row>
    <row r="14" spans="1:7" ht="69.75" customHeight="1">
      <c r="A14" s="260"/>
      <c r="B14" s="278" t="s">
        <v>329</v>
      </c>
      <c r="C14" s="153" t="s">
        <v>219</v>
      </c>
      <c r="D14" s="153" t="s">
        <v>220</v>
      </c>
      <c r="E14" s="154" t="s">
        <v>221</v>
      </c>
      <c r="F14" s="154" t="s">
        <v>222</v>
      </c>
      <c r="G14" s="155" t="s">
        <v>223</v>
      </c>
    </row>
    <row r="15" spans="1:7" ht="131.25" customHeight="1">
      <c r="A15" s="260"/>
      <c r="B15" s="260"/>
      <c r="C15" s="205" t="s">
        <v>330</v>
      </c>
      <c r="D15" s="195">
        <v>274193138</v>
      </c>
      <c r="E15" s="217">
        <v>532.41</v>
      </c>
      <c r="F15" s="160" t="s">
        <v>261</v>
      </c>
      <c r="G15" s="157" t="s">
        <v>331</v>
      </c>
    </row>
    <row r="16" spans="1:7" ht="108.75" customHeight="1">
      <c r="A16" s="260"/>
      <c r="B16" s="237"/>
      <c r="C16" s="205" t="s">
        <v>332</v>
      </c>
      <c r="D16" s="218">
        <v>420750000</v>
      </c>
      <c r="E16" s="217">
        <f>D16/616000</f>
        <v>683.03571428571433</v>
      </c>
      <c r="F16" s="160" t="s">
        <v>261</v>
      </c>
      <c r="G16" s="157" t="s">
        <v>331</v>
      </c>
    </row>
    <row r="17" spans="1:8" ht="51.75" customHeight="1">
      <c r="A17" s="237"/>
      <c r="B17" s="248" t="s">
        <v>333</v>
      </c>
      <c r="C17" s="233"/>
      <c r="D17" s="233"/>
      <c r="E17" s="234"/>
      <c r="F17" s="209">
        <f>E15+E16</f>
        <v>1215.4457142857143</v>
      </c>
      <c r="G17" s="160" t="s">
        <v>247</v>
      </c>
    </row>
    <row r="18" spans="1:8" ht="21" customHeight="1">
      <c r="A18" s="279" t="s">
        <v>216</v>
      </c>
      <c r="B18" s="234"/>
      <c r="C18" s="207" t="s">
        <v>235</v>
      </c>
      <c r="D18" s="250" t="s">
        <v>236</v>
      </c>
      <c r="E18" s="234"/>
      <c r="F18" s="250" t="s">
        <v>237</v>
      </c>
      <c r="G18" s="234"/>
    </row>
    <row r="19" spans="1:8" ht="156" customHeight="1">
      <c r="A19" s="203" t="s">
        <v>238</v>
      </c>
      <c r="B19" s="179" t="s">
        <v>239</v>
      </c>
      <c r="C19" s="179" t="s">
        <v>261</v>
      </c>
      <c r="D19" s="268"/>
      <c r="E19" s="234"/>
      <c r="F19" s="286" t="s">
        <v>247</v>
      </c>
      <c r="G19" s="234"/>
    </row>
    <row r="20" spans="1:8" ht="224.25" customHeight="1">
      <c r="A20" s="203" t="s">
        <v>240</v>
      </c>
      <c r="B20" s="179" t="s">
        <v>241</v>
      </c>
      <c r="C20" s="179" t="s">
        <v>261</v>
      </c>
      <c r="D20" s="268"/>
      <c r="E20" s="234"/>
      <c r="F20" s="286" t="s">
        <v>247</v>
      </c>
      <c r="G20" s="234"/>
    </row>
    <row r="21" spans="1:8" ht="276.75" customHeight="1">
      <c r="A21" s="203" t="s">
        <v>242</v>
      </c>
      <c r="B21" s="179" t="s">
        <v>243</v>
      </c>
      <c r="C21" s="204" t="s">
        <v>262</v>
      </c>
      <c r="D21" s="248" t="s">
        <v>334</v>
      </c>
      <c r="E21" s="234"/>
      <c r="F21" s="280" t="s">
        <v>247</v>
      </c>
      <c r="G21" s="234"/>
      <c r="H21" s="219" t="s">
        <v>335</v>
      </c>
    </row>
    <row r="22" spans="1:8" ht="15.75" customHeight="1">
      <c r="A22" s="184"/>
      <c r="B22" s="185"/>
      <c r="C22" s="186"/>
      <c r="D22" s="187"/>
      <c r="E22" s="188"/>
      <c r="F22" s="40"/>
      <c r="G22" s="40"/>
    </row>
    <row r="23" spans="1:8" ht="15.75" customHeight="1">
      <c r="A23" s="189"/>
      <c r="B23" s="189"/>
      <c r="C23" s="210"/>
      <c r="D23" s="189"/>
      <c r="E23" s="189"/>
      <c r="F23" s="189"/>
      <c r="G23" s="189"/>
    </row>
    <row r="24" spans="1:8" ht="15.75" customHeight="1">
      <c r="A24" s="189"/>
      <c r="B24" s="190"/>
      <c r="C24" s="189"/>
      <c r="D24" s="187"/>
      <c r="E24" s="188"/>
      <c r="F24" s="265"/>
      <c r="G24" s="266"/>
    </row>
    <row r="25" spans="1:8" ht="15.75" customHeight="1">
      <c r="A25" s="189"/>
      <c r="B25" s="189"/>
      <c r="C25" s="190"/>
      <c r="D25" s="189"/>
      <c r="E25" s="189"/>
      <c r="F25" s="189"/>
      <c r="G25" s="189"/>
    </row>
    <row r="26" spans="1:8" ht="15.75" customHeight="1">
      <c r="A26" s="267"/>
      <c r="B26" s="190"/>
      <c r="C26" s="189"/>
      <c r="D26" s="187"/>
      <c r="E26" s="191"/>
      <c r="F26" s="267"/>
      <c r="G26" s="266"/>
    </row>
    <row r="27" spans="1:8" ht="15.75" customHeight="1">
      <c r="A27" s="266"/>
      <c r="B27" s="190"/>
      <c r="C27" s="190"/>
      <c r="D27" s="187"/>
      <c r="E27" s="191"/>
      <c r="F27" s="189"/>
      <c r="G27" s="189"/>
    </row>
    <row r="28" spans="1:8" ht="15.75" customHeight="1">
      <c r="A28" s="189"/>
      <c r="B28" s="189"/>
      <c r="C28" s="190"/>
      <c r="D28" s="189"/>
      <c r="E28" s="188"/>
      <c r="F28" s="192"/>
      <c r="G28" s="189"/>
    </row>
    <row r="29" spans="1:8" ht="15.75" customHeight="1">
      <c r="D29" s="193"/>
      <c r="E29" s="193"/>
    </row>
    <row r="30" spans="1:8" ht="15.75" customHeight="1">
      <c r="D30" s="193"/>
      <c r="E30" s="193"/>
    </row>
    <row r="31" spans="1:8" ht="15.75" customHeight="1">
      <c r="D31" s="193"/>
      <c r="E31" s="193"/>
    </row>
    <row r="32" spans="1:8" ht="15.75" customHeight="1">
      <c r="D32" s="193"/>
      <c r="E32" s="193"/>
    </row>
    <row r="33" spans="4:5" ht="15.75" customHeight="1">
      <c r="D33" s="193"/>
      <c r="E33" s="193"/>
    </row>
    <row r="34" spans="4:5" ht="15.75" customHeight="1">
      <c r="D34" s="193"/>
      <c r="E34" s="193"/>
    </row>
    <row r="35" spans="4:5" ht="15.75" customHeight="1"/>
    <row r="36" spans="4:5" ht="15.75" customHeight="1"/>
    <row r="37" spans="4:5" ht="15.75" customHeight="1"/>
    <row r="38" spans="4:5" ht="15.75" customHeight="1"/>
    <row r="39" spans="4:5" ht="15.75" customHeight="1"/>
    <row r="40" spans="4:5" ht="15.75" customHeight="1"/>
    <row r="41" spans="4:5" ht="15.75" customHeight="1"/>
    <row r="42" spans="4:5" ht="15.75" customHeight="1"/>
    <row r="43" spans="4:5" ht="15.75" customHeight="1"/>
    <row r="44" spans="4:5" ht="15.75" customHeight="1"/>
    <row r="45" spans="4:5" ht="15.75" customHeight="1"/>
    <row r="46" spans="4:5" ht="15.75" customHeight="1"/>
    <row r="47" spans="4:5" ht="15.75" customHeight="1"/>
    <row r="48" spans="4: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
    <mergeCell ref="D20:E20"/>
    <mergeCell ref="F20:G20"/>
    <mergeCell ref="A18:B18"/>
    <mergeCell ref="D18:E18"/>
    <mergeCell ref="F18:G18"/>
    <mergeCell ref="D19:E19"/>
    <mergeCell ref="F19:G19"/>
    <mergeCell ref="D21:E21"/>
    <mergeCell ref="F21:G21"/>
    <mergeCell ref="F24:G24"/>
    <mergeCell ref="A26:A27"/>
    <mergeCell ref="F26:G26"/>
    <mergeCell ref="B13:G13"/>
    <mergeCell ref="B14:B16"/>
    <mergeCell ref="B17:E17"/>
    <mergeCell ref="A1:G1"/>
    <mergeCell ref="A2:E2"/>
    <mergeCell ref="F2:G2"/>
    <mergeCell ref="A3:G3"/>
    <mergeCell ref="A4:B6"/>
    <mergeCell ref="C4:G4"/>
    <mergeCell ref="A7:A17"/>
    <mergeCell ref="C5:G5"/>
    <mergeCell ref="B7:G7"/>
    <mergeCell ref="C9:F9"/>
    <mergeCell ref="C11:F11"/>
    <mergeCell ref="B12:E12"/>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DEEAF6"/>
  </sheetPr>
  <dimension ref="A1:G1000"/>
  <sheetViews>
    <sheetView workbookViewId="0"/>
  </sheetViews>
  <sheetFormatPr baseColWidth="10" defaultColWidth="11.25" defaultRowHeight="15" customHeight="1"/>
  <cols>
    <col min="1" max="1" width="21.625" customWidth="1"/>
    <col min="2" max="2" width="67.625" customWidth="1"/>
    <col min="3" max="3" width="77" customWidth="1"/>
    <col min="4" max="4" width="25.375" customWidth="1"/>
    <col min="5" max="5" width="20.625" customWidth="1"/>
    <col min="6" max="6" width="23.125" customWidth="1"/>
    <col min="7" max="7" width="37.375" customWidth="1"/>
    <col min="8" max="24" width="9" customWidth="1"/>
  </cols>
  <sheetData>
    <row r="1" spans="1:7" ht="22.5" customHeight="1">
      <c r="A1" s="249" t="s">
        <v>287</v>
      </c>
      <c r="B1" s="233"/>
      <c r="C1" s="233"/>
      <c r="D1" s="233"/>
      <c r="E1" s="233"/>
      <c r="F1" s="233"/>
      <c r="G1" s="234"/>
    </row>
    <row r="2" spans="1:7" ht="100.5" customHeight="1">
      <c r="A2" s="250" t="s">
        <v>213</v>
      </c>
      <c r="B2" s="233"/>
      <c r="C2" s="233"/>
      <c r="D2" s="233"/>
      <c r="E2" s="234"/>
      <c r="F2" s="250" t="s">
        <v>214</v>
      </c>
      <c r="G2" s="234"/>
    </row>
    <row r="3" spans="1:7" ht="15.75" customHeight="1">
      <c r="A3" s="251" t="s">
        <v>215</v>
      </c>
      <c r="B3" s="233"/>
      <c r="C3" s="233"/>
      <c r="D3" s="233"/>
      <c r="E3" s="233"/>
      <c r="F3" s="233"/>
      <c r="G3" s="234"/>
    </row>
    <row r="4" spans="1:7" ht="15.75" customHeight="1">
      <c r="A4" s="252" t="s">
        <v>216</v>
      </c>
      <c r="B4" s="253"/>
      <c r="C4" s="258" t="s">
        <v>336</v>
      </c>
      <c r="D4" s="233"/>
      <c r="E4" s="233"/>
      <c r="F4" s="233"/>
      <c r="G4" s="234"/>
    </row>
    <row r="5" spans="1:7" ht="15.75" customHeight="1">
      <c r="A5" s="254"/>
      <c r="B5" s="255"/>
      <c r="C5" s="244" t="s">
        <v>218</v>
      </c>
      <c r="D5" s="233"/>
      <c r="E5" s="233"/>
      <c r="F5" s="233"/>
      <c r="G5" s="234"/>
    </row>
    <row r="6" spans="1:7" ht="32.25" customHeight="1">
      <c r="A6" s="256"/>
      <c r="B6" s="257"/>
      <c r="C6" s="153" t="s">
        <v>219</v>
      </c>
      <c r="D6" s="153" t="s">
        <v>220</v>
      </c>
      <c r="E6" s="154" t="s">
        <v>221</v>
      </c>
      <c r="F6" s="154" t="s">
        <v>222</v>
      </c>
      <c r="G6" s="155" t="s">
        <v>223</v>
      </c>
    </row>
    <row r="7" spans="1:7" ht="15.75" customHeight="1">
      <c r="A7" s="259" t="s">
        <v>224</v>
      </c>
      <c r="B7" s="280" t="s">
        <v>225</v>
      </c>
      <c r="C7" s="233"/>
      <c r="D7" s="233"/>
      <c r="E7" s="233"/>
      <c r="F7" s="233"/>
      <c r="G7" s="234"/>
    </row>
    <row r="8" spans="1:7" ht="87" customHeight="1">
      <c r="A8" s="260"/>
      <c r="B8" s="164" t="s">
        <v>226</v>
      </c>
      <c r="C8" s="213" t="s">
        <v>337</v>
      </c>
      <c r="D8" s="214">
        <v>3047819720</v>
      </c>
      <c r="E8" s="159" t="s">
        <v>338</v>
      </c>
      <c r="F8" s="160" t="s">
        <v>262</v>
      </c>
      <c r="G8" s="198" t="s">
        <v>339</v>
      </c>
    </row>
    <row r="9" spans="1:7" ht="73.5" customHeight="1">
      <c r="A9" s="260"/>
      <c r="B9" s="164" t="s">
        <v>323</v>
      </c>
      <c r="C9" s="285" t="s">
        <v>340</v>
      </c>
      <c r="D9" s="233"/>
      <c r="E9" s="233"/>
      <c r="F9" s="234"/>
      <c r="G9" s="160" t="s">
        <v>247</v>
      </c>
    </row>
    <row r="10" spans="1:7" ht="85.5" customHeight="1">
      <c r="A10" s="260"/>
      <c r="B10" s="164" t="s">
        <v>226</v>
      </c>
      <c r="C10" s="213" t="s">
        <v>341</v>
      </c>
      <c r="D10" s="215">
        <v>107173744</v>
      </c>
      <c r="E10" s="159">
        <v>128.38999999999999</v>
      </c>
      <c r="F10" s="160" t="s">
        <v>262</v>
      </c>
      <c r="G10" s="198" t="s">
        <v>339</v>
      </c>
    </row>
    <row r="11" spans="1:7" ht="177" customHeight="1">
      <c r="A11" s="260"/>
      <c r="B11" s="164" t="s">
        <v>323</v>
      </c>
      <c r="C11" s="275" t="s">
        <v>342</v>
      </c>
      <c r="D11" s="233"/>
      <c r="E11" s="233"/>
      <c r="F11" s="234"/>
      <c r="G11" s="160" t="s">
        <v>247</v>
      </c>
    </row>
    <row r="12" spans="1:7" ht="34.5" customHeight="1">
      <c r="A12" s="260"/>
      <c r="B12" s="247" t="s">
        <v>343</v>
      </c>
      <c r="C12" s="233"/>
      <c r="D12" s="233"/>
      <c r="E12" s="234"/>
      <c r="F12" s="159">
        <v>0</v>
      </c>
      <c r="G12" s="206" t="s">
        <v>251</v>
      </c>
    </row>
    <row r="13" spans="1:7" ht="15.75" customHeight="1">
      <c r="A13" s="260"/>
      <c r="B13" s="280" t="s">
        <v>229</v>
      </c>
      <c r="C13" s="233"/>
      <c r="D13" s="233"/>
      <c r="E13" s="233"/>
      <c r="F13" s="233"/>
      <c r="G13" s="234"/>
    </row>
    <row r="14" spans="1:7" ht="69.75" customHeight="1">
      <c r="A14" s="260"/>
      <c r="B14" s="278" t="s">
        <v>329</v>
      </c>
      <c r="C14" s="153" t="s">
        <v>219</v>
      </c>
      <c r="D14" s="153" t="s">
        <v>220</v>
      </c>
      <c r="E14" s="154" t="s">
        <v>221</v>
      </c>
      <c r="F14" s="154" t="s">
        <v>222</v>
      </c>
      <c r="G14" s="155" t="s">
        <v>223</v>
      </c>
    </row>
    <row r="15" spans="1:7" ht="131.25" customHeight="1">
      <c r="A15" s="260"/>
      <c r="B15" s="260"/>
      <c r="C15" s="205" t="s">
        <v>262</v>
      </c>
      <c r="D15" s="195"/>
      <c r="E15" s="217"/>
      <c r="F15" s="160"/>
      <c r="G15" s="157" t="s">
        <v>344</v>
      </c>
    </row>
    <row r="16" spans="1:7" ht="93.75" customHeight="1">
      <c r="A16" s="260"/>
      <c r="B16" s="237"/>
      <c r="C16" s="205" t="s">
        <v>262</v>
      </c>
      <c r="D16" s="218"/>
      <c r="E16" s="217"/>
      <c r="F16" s="160"/>
      <c r="G16" s="157" t="s">
        <v>344</v>
      </c>
    </row>
    <row r="17" spans="1:7" ht="51.75" customHeight="1">
      <c r="A17" s="237"/>
      <c r="B17" s="248" t="s">
        <v>345</v>
      </c>
      <c r="C17" s="233"/>
      <c r="D17" s="233"/>
      <c r="E17" s="234"/>
      <c r="F17" s="209">
        <f>E15+E16</f>
        <v>0</v>
      </c>
      <c r="G17" s="160" t="s">
        <v>251</v>
      </c>
    </row>
    <row r="18" spans="1:7" ht="21" customHeight="1">
      <c r="A18" s="279" t="s">
        <v>216</v>
      </c>
      <c r="B18" s="234"/>
      <c r="C18" s="207" t="s">
        <v>235</v>
      </c>
      <c r="D18" s="250" t="s">
        <v>236</v>
      </c>
      <c r="E18" s="234"/>
      <c r="F18" s="250" t="s">
        <v>237</v>
      </c>
      <c r="G18" s="234"/>
    </row>
    <row r="19" spans="1:7" ht="156" customHeight="1">
      <c r="A19" s="203" t="s">
        <v>238</v>
      </c>
      <c r="B19" s="179" t="s">
        <v>239</v>
      </c>
      <c r="C19" s="179" t="s">
        <v>261</v>
      </c>
      <c r="D19" s="268"/>
      <c r="E19" s="234"/>
      <c r="F19" s="286" t="s">
        <v>247</v>
      </c>
      <c r="G19" s="234"/>
    </row>
    <row r="20" spans="1:7" ht="224.25" customHeight="1">
      <c r="A20" s="203" t="s">
        <v>240</v>
      </c>
      <c r="B20" s="179" t="s">
        <v>241</v>
      </c>
      <c r="C20" s="179" t="s">
        <v>262</v>
      </c>
      <c r="D20" s="268" t="s">
        <v>346</v>
      </c>
      <c r="E20" s="234"/>
      <c r="F20" s="283" t="s">
        <v>251</v>
      </c>
      <c r="G20" s="234"/>
    </row>
    <row r="21" spans="1:7" ht="276.75" customHeight="1">
      <c r="A21" s="203" t="s">
        <v>242</v>
      </c>
      <c r="B21" s="179" t="s">
        <v>243</v>
      </c>
      <c r="C21" s="204" t="s">
        <v>261</v>
      </c>
      <c r="D21" s="248"/>
      <c r="E21" s="234"/>
      <c r="F21" s="280" t="s">
        <v>247</v>
      </c>
      <c r="G21" s="234"/>
    </row>
    <row r="22" spans="1:7" ht="15.75" customHeight="1">
      <c r="A22" s="184"/>
      <c r="B22" s="185"/>
      <c r="C22" s="186"/>
      <c r="D22" s="187"/>
      <c r="E22" s="188"/>
      <c r="F22" s="40"/>
      <c r="G22" s="40"/>
    </row>
    <row r="23" spans="1:7" ht="15.75" customHeight="1">
      <c r="A23" s="189"/>
      <c r="B23" s="189"/>
      <c r="C23" s="210"/>
      <c r="D23" s="189"/>
      <c r="E23" s="189"/>
      <c r="F23" s="189"/>
      <c r="G23" s="189"/>
    </row>
    <row r="24" spans="1:7" ht="15.75" customHeight="1">
      <c r="A24" s="189"/>
      <c r="B24" s="190"/>
      <c r="C24" s="189"/>
      <c r="D24" s="187"/>
      <c r="E24" s="188"/>
      <c r="F24" s="265"/>
      <c r="G24" s="266"/>
    </row>
    <row r="25" spans="1:7" ht="15.75" customHeight="1">
      <c r="A25" s="189"/>
      <c r="B25" s="189"/>
      <c r="C25" s="190"/>
      <c r="D25" s="189"/>
      <c r="E25" s="189"/>
      <c r="F25" s="189"/>
      <c r="G25" s="189"/>
    </row>
    <row r="26" spans="1:7" ht="15.75" customHeight="1">
      <c r="A26" s="267"/>
      <c r="B26" s="190"/>
      <c r="C26" s="189"/>
      <c r="D26" s="187"/>
      <c r="E26" s="191"/>
      <c r="F26" s="267"/>
      <c r="G26" s="266"/>
    </row>
    <row r="27" spans="1:7" ht="15.75" customHeight="1">
      <c r="A27" s="266"/>
      <c r="B27" s="190"/>
      <c r="C27" s="190"/>
      <c r="D27" s="187"/>
      <c r="E27" s="191"/>
      <c r="F27" s="189"/>
      <c r="G27" s="189"/>
    </row>
    <row r="28" spans="1:7" ht="15.75" customHeight="1">
      <c r="A28" s="189"/>
      <c r="B28" s="189"/>
      <c r="C28" s="190"/>
      <c r="D28" s="189"/>
      <c r="E28" s="188"/>
      <c r="F28" s="192"/>
      <c r="G28" s="189"/>
    </row>
    <row r="29" spans="1:7" ht="15.75" customHeight="1">
      <c r="D29" s="193"/>
      <c r="E29" s="193"/>
    </row>
    <row r="30" spans="1:7" ht="15.75" customHeight="1">
      <c r="D30" s="193"/>
      <c r="E30" s="193"/>
    </row>
    <row r="31" spans="1:7" ht="15.75" customHeight="1">
      <c r="D31" s="193"/>
      <c r="E31" s="193"/>
    </row>
    <row r="32" spans="1:7" ht="15.75" customHeight="1">
      <c r="D32" s="193"/>
      <c r="E32" s="193"/>
    </row>
    <row r="33" spans="4:5" ht="15.75" customHeight="1">
      <c r="D33" s="193"/>
      <c r="E33" s="193"/>
    </row>
    <row r="34" spans="4:5" ht="15.75" customHeight="1">
      <c r="D34" s="193"/>
      <c r="E34" s="193"/>
    </row>
    <row r="35" spans="4:5" ht="15.75" customHeight="1"/>
    <row r="36" spans="4:5" ht="15.75" customHeight="1"/>
    <row r="37" spans="4:5" ht="15.75" customHeight="1"/>
    <row r="38" spans="4:5" ht="15.75" customHeight="1"/>
    <row r="39" spans="4:5" ht="15.75" customHeight="1"/>
    <row r="40" spans="4:5" ht="15.75" customHeight="1"/>
    <row r="41" spans="4:5" ht="15.75" customHeight="1"/>
    <row r="42" spans="4:5" ht="15.75" customHeight="1"/>
    <row r="43" spans="4:5" ht="15.75" customHeight="1"/>
    <row r="44" spans="4:5" ht="15.75" customHeight="1"/>
    <row r="45" spans="4:5" ht="15.75" customHeight="1"/>
    <row r="46" spans="4:5" ht="15.75" customHeight="1"/>
    <row r="47" spans="4:5" ht="15.75" customHeight="1"/>
    <row r="48" spans="4: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
    <mergeCell ref="D20:E20"/>
    <mergeCell ref="F20:G20"/>
    <mergeCell ref="A18:B18"/>
    <mergeCell ref="D18:E18"/>
    <mergeCell ref="F18:G18"/>
    <mergeCell ref="D19:E19"/>
    <mergeCell ref="F19:G19"/>
    <mergeCell ref="D21:E21"/>
    <mergeCell ref="F21:G21"/>
    <mergeCell ref="F24:G24"/>
    <mergeCell ref="A26:A27"/>
    <mergeCell ref="F26:G26"/>
    <mergeCell ref="B13:G13"/>
    <mergeCell ref="B14:B16"/>
    <mergeCell ref="B17:E17"/>
    <mergeCell ref="A1:G1"/>
    <mergeCell ref="A2:E2"/>
    <mergeCell ref="F2:G2"/>
    <mergeCell ref="A3:G3"/>
    <mergeCell ref="A4:B6"/>
    <mergeCell ref="C4:G4"/>
    <mergeCell ref="A7:A17"/>
    <mergeCell ref="C5:G5"/>
    <mergeCell ref="B7:G7"/>
    <mergeCell ref="C9:F9"/>
    <mergeCell ref="C11:F11"/>
    <mergeCell ref="B12:E12"/>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DEEAF6"/>
  </sheetPr>
  <dimension ref="A1:G1000"/>
  <sheetViews>
    <sheetView workbookViewId="0"/>
  </sheetViews>
  <sheetFormatPr baseColWidth="10" defaultColWidth="11.25" defaultRowHeight="15" customHeight="1"/>
  <cols>
    <col min="1" max="1" width="21.625" customWidth="1"/>
    <col min="2" max="2" width="67.625" customWidth="1"/>
    <col min="3" max="3" width="87.375" customWidth="1"/>
    <col min="4" max="4" width="25.375" customWidth="1"/>
    <col min="5" max="5" width="20.625" customWidth="1"/>
    <col min="6" max="6" width="23.125" customWidth="1"/>
    <col min="7" max="7" width="24.75" customWidth="1"/>
    <col min="8" max="24" width="9" customWidth="1"/>
  </cols>
  <sheetData>
    <row r="1" spans="1:7" ht="22.5" customHeight="1">
      <c r="A1" s="249" t="s">
        <v>287</v>
      </c>
      <c r="B1" s="233"/>
      <c r="C1" s="233"/>
      <c r="D1" s="233"/>
      <c r="E1" s="233"/>
      <c r="F1" s="233"/>
      <c r="G1" s="234"/>
    </row>
    <row r="2" spans="1:7" ht="100.5" customHeight="1">
      <c r="A2" s="250" t="s">
        <v>213</v>
      </c>
      <c r="B2" s="233"/>
      <c r="C2" s="233"/>
      <c r="D2" s="233"/>
      <c r="E2" s="234"/>
      <c r="F2" s="250" t="s">
        <v>214</v>
      </c>
      <c r="G2" s="234"/>
    </row>
    <row r="3" spans="1:7" ht="15.75" customHeight="1">
      <c r="A3" s="251" t="s">
        <v>215</v>
      </c>
      <c r="B3" s="233"/>
      <c r="C3" s="233"/>
      <c r="D3" s="233"/>
      <c r="E3" s="233"/>
      <c r="F3" s="233"/>
      <c r="G3" s="234"/>
    </row>
    <row r="4" spans="1:7" ht="15.75" customHeight="1">
      <c r="A4" s="252" t="s">
        <v>216</v>
      </c>
      <c r="B4" s="253"/>
      <c r="C4" s="258" t="s">
        <v>347</v>
      </c>
      <c r="D4" s="233"/>
      <c r="E4" s="233"/>
      <c r="F4" s="233"/>
      <c r="G4" s="234"/>
    </row>
    <row r="5" spans="1:7" ht="15.75" customHeight="1">
      <c r="A5" s="254"/>
      <c r="B5" s="255"/>
      <c r="C5" s="244" t="s">
        <v>218</v>
      </c>
      <c r="D5" s="233"/>
      <c r="E5" s="233"/>
      <c r="F5" s="233"/>
      <c r="G5" s="234"/>
    </row>
    <row r="6" spans="1:7" ht="32.25" customHeight="1">
      <c r="A6" s="256"/>
      <c r="B6" s="257"/>
      <c r="C6" s="153" t="s">
        <v>219</v>
      </c>
      <c r="D6" s="153" t="s">
        <v>220</v>
      </c>
      <c r="E6" s="154" t="s">
        <v>221</v>
      </c>
      <c r="F6" s="154" t="s">
        <v>222</v>
      </c>
      <c r="G6" s="155" t="s">
        <v>223</v>
      </c>
    </row>
    <row r="7" spans="1:7" ht="15.75" customHeight="1">
      <c r="A7" s="259" t="s">
        <v>224</v>
      </c>
      <c r="B7" s="280" t="s">
        <v>225</v>
      </c>
      <c r="C7" s="233"/>
      <c r="D7" s="233"/>
      <c r="E7" s="233"/>
      <c r="F7" s="233"/>
      <c r="G7" s="234"/>
    </row>
    <row r="8" spans="1:7" ht="87" customHeight="1">
      <c r="A8" s="260"/>
      <c r="B8" s="164" t="s">
        <v>226</v>
      </c>
      <c r="C8" s="194" t="s">
        <v>348</v>
      </c>
      <c r="D8" s="214">
        <f>592672067*50%</f>
        <v>296336033.5</v>
      </c>
      <c r="E8" s="159">
        <f>D8/1000000</f>
        <v>296.33603349999998</v>
      </c>
      <c r="F8" s="160" t="s">
        <v>261</v>
      </c>
      <c r="G8" s="160" t="s">
        <v>247</v>
      </c>
    </row>
    <row r="9" spans="1:7" ht="154.5" customHeight="1">
      <c r="A9" s="260"/>
      <c r="B9" s="164" t="s">
        <v>323</v>
      </c>
      <c r="C9" s="275" t="s">
        <v>349</v>
      </c>
      <c r="D9" s="233"/>
      <c r="E9" s="233"/>
      <c r="F9" s="234"/>
      <c r="G9" s="160" t="s">
        <v>247</v>
      </c>
    </row>
    <row r="10" spans="1:7" ht="150" customHeight="1">
      <c r="A10" s="260"/>
      <c r="B10" s="164" t="s">
        <v>226</v>
      </c>
      <c r="C10" s="194" t="s">
        <v>350</v>
      </c>
      <c r="D10" s="214">
        <v>444817438</v>
      </c>
      <c r="E10" s="159">
        <f>D10/1160000</f>
        <v>383.46330862068965</v>
      </c>
      <c r="F10" s="160" t="s">
        <v>261</v>
      </c>
      <c r="G10" s="160" t="s">
        <v>247</v>
      </c>
    </row>
    <row r="11" spans="1:7" ht="34.5" customHeight="1">
      <c r="A11" s="260"/>
      <c r="B11" s="164" t="s">
        <v>323</v>
      </c>
      <c r="C11" s="275" t="s">
        <v>351</v>
      </c>
      <c r="D11" s="233"/>
      <c r="E11" s="233"/>
      <c r="F11" s="234"/>
      <c r="G11" s="160" t="s">
        <v>247</v>
      </c>
    </row>
    <row r="12" spans="1:7" ht="34.5" customHeight="1">
      <c r="A12" s="260"/>
      <c r="B12" s="247" t="s">
        <v>352</v>
      </c>
      <c r="C12" s="233"/>
      <c r="D12" s="233"/>
      <c r="E12" s="234"/>
      <c r="F12" s="159">
        <f>E10+E8</f>
        <v>679.79934212068963</v>
      </c>
      <c r="G12" s="160" t="s">
        <v>247</v>
      </c>
    </row>
    <row r="13" spans="1:7" ht="15.75" customHeight="1">
      <c r="A13" s="260"/>
      <c r="B13" s="280" t="s">
        <v>229</v>
      </c>
      <c r="C13" s="233"/>
      <c r="D13" s="233"/>
      <c r="E13" s="233"/>
      <c r="F13" s="233"/>
      <c r="G13" s="234"/>
    </row>
    <row r="14" spans="1:7" ht="69.75" customHeight="1">
      <c r="A14" s="260"/>
      <c r="B14" s="278" t="s">
        <v>353</v>
      </c>
      <c r="C14" s="153" t="s">
        <v>219</v>
      </c>
      <c r="D14" s="153" t="s">
        <v>220</v>
      </c>
      <c r="E14" s="154" t="s">
        <v>221</v>
      </c>
      <c r="F14" s="154" t="s">
        <v>222</v>
      </c>
      <c r="G14" s="155" t="s">
        <v>223</v>
      </c>
    </row>
    <row r="15" spans="1:7" ht="131.25" customHeight="1">
      <c r="A15" s="260"/>
      <c r="B15" s="260"/>
      <c r="C15" s="205" t="s">
        <v>354</v>
      </c>
      <c r="D15" s="195">
        <v>281214000</v>
      </c>
      <c r="E15" s="217">
        <f>D15/737717</f>
        <v>381.1949568737063</v>
      </c>
      <c r="F15" s="160" t="s">
        <v>247</v>
      </c>
      <c r="G15" s="160" t="s">
        <v>247</v>
      </c>
    </row>
    <row r="16" spans="1:7" ht="69.75" customHeight="1">
      <c r="A16" s="260"/>
      <c r="B16" s="237"/>
      <c r="C16" s="205" t="s">
        <v>355</v>
      </c>
      <c r="D16" s="218">
        <f>432846690*50%</f>
        <v>216423345</v>
      </c>
      <c r="E16" s="217">
        <f>D16/1160000</f>
        <v>186.57184913793103</v>
      </c>
      <c r="F16" s="160" t="s">
        <v>247</v>
      </c>
      <c r="G16" s="160" t="s">
        <v>247</v>
      </c>
    </row>
    <row r="17" spans="1:7" ht="51.75" customHeight="1">
      <c r="A17" s="237"/>
      <c r="B17" s="248" t="s">
        <v>356</v>
      </c>
      <c r="C17" s="233"/>
      <c r="D17" s="233"/>
      <c r="E17" s="234"/>
      <c r="F17" s="209">
        <f>E15+E16</f>
        <v>567.7668060116373</v>
      </c>
      <c r="G17" s="160" t="s">
        <v>247</v>
      </c>
    </row>
    <row r="18" spans="1:7" ht="21" customHeight="1">
      <c r="A18" s="279" t="s">
        <v>216</v>
      </c>
      <c r="B18" s="234"/>
      <c r="C18" s="207" t="s">
        <v>235</v>
      </c>
      <c r="D18" s="250" t="s">
        <v>236</v>
      </c>
      <c r="E18" s="234"/>
      <c r="F18" s="250" t="s">
        <v>237</v>
      </c>
      <c r="G18" s="234"/>
    </row>
    <row r="19" spans="1:7" ht="156" customHeight="1">
      <c r="A19" s="203" t="s">
        <v>238</v>
      </c>
      <c r="B19" s="179" t="s">
        <v>239</v>
      </c>
      <c r="C19" s="220" t="s">
        <v>261</v>
      </c>
      <c r="D19" s="287" t="s">
        <v>357</v>
      </c>
      <c r="E19" s="234"/>
      <c r="F19" s="280" t="s">
        <v>247</v>
      </c>
      <c r="G19" s="234"/>
    </row>
    <row r="20" spans="1:7" ht="224.25" customHeight="1">
      <c r="A20" s="203" t="s">
        <v>240</v>
      </c>
      <c r="B20" s="179" t="s">
        <v>241</v>
      </c>
      <c r="C20" s="220" t="s">
        <v>261</v>
      </c>
      <c r="D20" s="287" t="s">
        <v>358</v>
      </c>
      <c r="E20" s="234"/>
      <c r="F20" s="280" t="s">
        <v>247</v>
      </c>
      <c r="G20" s="234"/>
    </row>
    <row r="21" spans="1:7" ht="276.75" customHeight="1">
      <c r="A21" s="203" t="s">
        <v>242</v>
      </c>
      <c r="B21" s="179" t="s">
        <v>243</v>
      </c>
      <c r="C21" s="204" t="s">
        <v>261</v>
      </c>
      <c r="D21" s="248"/>
      <c r="E21" s="234"/>
      <c r="F21" s="280" t="s">
        <v>247</v>
      </c>
      <c r="G21" s="234"/>
    </row>
    <row r="22" spans="1:7" ht="15.75" customHeight="1">
      <c r="A22" s="184"/>
      <c r="B22" s="185"/>
      <c r="C22" s="186"/>
      <c r="D22" s="187"/>
      <c r="E22" s="188"/>
      <c r="F22" s="40"/>
      <c r="G22" s="40"/>
    </row>
    <row r="23" spans="1:7" ht="15.75" customHeight="1">
      <c r="A23" s="189"/>
      <c r="B23" s="189"/>
      <c r="C23" s="210"/>
      <c r="D23" s="189"/>
      <c r="E23" s="189"/>
      <c r="F23" s="189"/>
      <c r="G23" s="189"/>
    </row>
    <row r="24" spans="1:7" ht="15.75" customHeight="1">
      <c r="A24" s="189"/>
      <c r="B24" s="190"/>
      <c r="C24" s="189"/>
      <c r="D24" s="187"/>
      <c r="E24" s="188"/>
      <c r="F24" s="265"/>
      <c r="G24" s="266"/>
    </row>
    <row r="25" spans="1:7" ht="15.75" customHeight="1">
      <c r="A25" s="189"/>
      <c r="B25" s="189"/>
      <c r="C25" s="190"/>
      <c r="D25" s="189"/>
      <c r="E25" s="189"/>
      <c r="F25" s="189"/>
      <c r="G25" s="189"/>
    </row>
    <row r="26" spans="1:7" ht="15.75" customHeight="1">
      <c r="A26" s="267"/>
      <c r="B26" s="190"/>
      <c r="C26" s="189"/>
      <c r="D26" s="187"/>
      <c r="E26" s="191"/>
      <c r="F26" s="267"/>
      <c r="G26" s="266"/>
    </row>
    <row r="27" spans="1:7" ht="15.75" customHeight="1">
      <c r="A27" s="266"/>
      <c r="B27" s="190"/>
      <c r="C27" s="190"/>
      <c r="D27" s="187"/>
      <c r="E27" s="191"/>
      <c r="F27" s="189"/>
      <c r="G27" s="189"/>
    </row>
    <row r="28" spans="1:7" ht="15.75" customHeight="1">
      <c r="A28" s="189"/>
      <c r="B28" s="189"/>
      <c r="C28" s="190"/>
      <c r="D28" s="189"/>
      <c r="E28" s="188"/>
      <c r="F28" s="192"/>
      <c r="G28" s="189"/>
    </row>
    <row r="29" spans="1:7" ht="15.75" customHeight="1">
      <c r="D29" s="193"/>
      <c r="E29" s="193"/>
    </row>
    <row r="30" spans="1:7" ht="15.75" customHeight="1">
      <c r="D30" s="193"/>
      <c r="E30" s="193"/>
    </row>
    <row r="31" spans="1:7" ht="15.75" customHeight="1">
      <c r="D31" s="193"/>
      <c r="E31" s="193"/>
    </row>
    <row r="32" spans="1:7" ht="15.75" customHeight="1">
      <c r="D32" s="193"/>
      <c r="E32" s="193"/>
    </row>
    <row r="33" spans="4:5" ht="15.75" customHeight="1">
      <c r="D33" s="193"/>
      <c r="E33" s="193"/>
    </row>
    <row r="34" spans="4:5" ht="15.75" customHeight="1">
      <c r="D34" s="193"/>
      <c r="E34" s="193"/>
    </row>
    <row r="35" spans="4:5" ht="15.75" customHeight="1"/>
    <row r="36" spans="4:5" ht="15.75" customHeight="1"/>
    <row r="37" spans="4:5" ht="15.75" customHeight="1"/>
    <row r="38" spans="4:5" ht="15.75" customHeight="1"/>
    <row r="39" spans="4:5" ht="15.75" customHeight="1"/>
    <row r="40" spans="4:5" ht="15.75" customHeight="1"/>
    <row r="41" spans="4:5" ht="15.75" customHeight="1"/>
    <row r="42" spans="4:5" ht="15.75" customHeight="1"/>
    <row r="43" spans="4:5" ht="15.75" customHeight="1"/>
    <row r="44" spans="4:5" ht="15.75" customHeight="1"/>
    <row r="45" spans="4:5" ht="15.75" customHeight="1"/>
    <row r="46" spans="4:5" ht="15.75" customHeight="1"/>
    <row r="47" spans="4:5" ht="15.75" customHeight="1"/>
    <row r="48" spans="4: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
    <mergeCell ref="D20:E20"/>
    <mergeCell ref="F20:G20"/>
    <mergeCell ref="A18:B18"/>
    <mergeCell ref="D18:E18"/>
    <mergeCell ref="F18:G18"/>
    <mergeCell ref="D19:E19"/>
    <mergeCell ref="F19:G19"/>
    <mergeCell ref="D21:E21"/>
    <mergeCell ref="F21:G21"/>
    <mergeCell ref="F24:G24"/>
    <mergeCell ref="A26:A27"/>
    <mergeCell ref="F26:G26"/>
    <mergeCell ref="B13:G13"/>
    <mergeCell ref="B14:B16"/>
    <mergeCell ref="B17:E17"/>
    <mergeCell ref="A1:G1"/>
    <mergeCell ref="A2:E2"/>
    <mergeCell ref="F2:G2"/>
    <mergeCell ref="A3:G3"/>
    <mergeCell ref="A4:B6"/>
    <mergeCell ref="C4:G4"/>
    <mergeCell ref="A7:A17"/>
    <mergeCell ref="C5:G5"/>
    <mergeCell ref="B7:G7"/>
    <mergeCell ref="C9:F9"/>
    <mergeCell ref="C11:F11"/>
    <mergeCell ref="B12:E12"/>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000"/>
  <sheetViews>
    <sheetView workbookViewId="0"/>
  </sheetViews>
  <sheetFormatPr baseColWidth="10" defaultColWidth="11.25" defaultRowHeight="15" customHeight="1"/>
  <cols>
    <col min="1" max="1" width="18.375" customWidth="1"/>
    <col min="2" max="2" width="44.5" customWidth="1"/>
    <col min="3" max="3" width="59.375" customWidth="1"/>
    <col min="4" max="4" width="16.625" customWidth="1"/>
    <col min="5" max="5" width="18.25" customWidth="1"/>
    <col min="6" max="6" width="17.5" customWidth="1"/>
    <col min="7" max="7" width="32.625" customWidth="1"/>
    <col min="8" max="8" width="23.375" customWidth="1"/>
    <col min="9" max="24" width="10.5" customWidth="1"/>
  </cols>
  <sheetData>
    <row r="1" spans="1:7" ht="22.5" customHeight="1">
      <c r="A1" s="249" t="s">
        <v>287</v>
      </c>
      <c r="B1" s="233"/>
      <c r="C1" s="233"/>
      <c r="D1" s="233"/>
      <c r="E1" s="233"/>
      <c r="F1" s="233"/>
      <c r="G1" s="234"/>
    </row>
    <row r="2" spans="1:7" ht="62.25" customHeight="1">
      <c r="A2" s="250" t="s">
        <v>213</v>
      </c>
      <c r="B2" s="233"/>
      <c r="C2" s="233"/>
      <c r="D2" s="233"/>
      <c r="E2" s="234"/>
      <c r="F2" s="250" t="s">
        <v>214</v>
      </c>
      <c r="G2" s="234"/>
    </row>
    <row r="3" spans="1:7" ht="48.75" customHeight="1">
      <c r="A3" s="251" t="s">
        <v>215</v>
      </c>
      <c r="B3" s="233"/>
      <c r="C3" s="233"/>
      <c r="D3" s="233"/>
      <c r="E3" s="233"/>
      <c r="F3" s="233"/>
      <c r="G3" s="234"/>
    </row>
    <row r="4" spans="1:7" ht="15.75" customHeight="1">
      <c r="A4" s="252" t="s">
        <v>216</v>
      </c>
      <c r="B4" s="253"/>
      <c r="C4" s="258" t="s">
        <v>359</v>
      </c>
      <c r="D4" s="233"/>
      <c r="E4" s="233"/>
      <c r="F4" s="233"/>
      <c r="G4" s="234"/>
    </row>
    <row r="5" spans="1:7" ht="15.75" customHeight="1">
      <c r="A5" s="254"/>
      <c r="B5" s="255"/>
      <c r="C5" s="244" t="s">
        <v>218</v>
      </c>
      <c r="D5" s="233"/>
      <c r="E5" s="233"/>
      <c r="F5" s="233"/>
      <c r="G5" s="234"/>
    </row>
    <row r="6" spans="1:7" ht="15.75" customHeight="1">
      <c r="A6" s="256"/>
      <c r="B6" s="257"/>
      <c r="C6" s="153" t="s">
        <v>219</v>
      </c>
      <c r="D6" s="153" t="s">
        <v>220</v>
      </c>
      <c r="E6" s="154" t="s">
        <v>221</v>
      </c>
      <c r="F6" s="154" t="s">
        <v>222</v>
      </c>
      <c r="G6" s="155" t="s">
        <v>223</v>
      </c>
    </row>
    <row r="7" spans="1:7" ht="15.75" customHeight="1">
      <c r="A7" s="259" t="s">
        <v>224</v>
      </c>
      <c r="B7" s="280" t="s">
        <v>225</v>
      </c>
      <c r="C7" s="233"/>
      <c r="D7" s="233"/>
      <c r="E7" s="233"/>
      <c r="F7" s="233"/>
      <c r="G7" s="234"/>
    </row>
    <row r="8" spans="1:7" ht="171.75" customHeight="1">
      <c r="A8" s="260"/>
      <c r="B8" s="246" t="s">
        <v>226</v>
      </c>
      <c r="C8" s="194" t="s">
        <v>360</v>
      </c>
      <c r="D8" s="88" t="s">
        <v>361</v>
      </c>
      <c r="E8" s="88">
        <v>222.79</v>
      </c>
      <c r="F8" s="160"/>
      <c r="G8" s="288" t="s">
        <v>247</v>
      </c>
    </row>
    <row r="9" spans="1:7" ht="132" customHeight="1">
      <c r="A9" s="260"/>
      <c r="B9" s="237"/>
      <c r="C9" s="197" t="s">
        <v>362</v>
      </c>
      <c r="D9" s="221" t="s">
        <v>363</v>
      </c>
      <c r="E9" s="221">
        <v>851.92</v>
      </c>
      <c r="F9" s="160"/>
      <c r="G9" s="237"/>
    </row>
    <row r="10" spans="1:7" ht="225.75" customHeight="1">
      <c r="A10" s="260"/>
      <c r="B10" s="164" t="s">
        <v>323</v>
      </c>
      <c r="C10" s="289" t="s">
        <v>364</v>
      </c>
      <c r="D10" s="233"/>
      <c r="E10" s="233"/>
      <c r="F10" s="234"/>
      <c r="G10" s="160" t="s">
        <v>247</v>
      </c>
    </row>
    <row r="11" spans="1:7" ht="40.5" customHeight="1">
      <c r="A11" s="260"/>
      <c r="B11" s="247" t="s">
        <v>365</v>
      </c>
      <c r="C11" s="233"/>
      <c r="D11" s="233"/>
      <c r="E11" s="234"/>
      <c r="F11" s="208">
        <f>E8+E9</f>
        <v>1074.71</v>
      </c>
      <c r="G11" s="160" t="s">
        <v>247</v>
      </c>
    </row>
    <row r="12" spans="1:7" ht="34.5" customHeight="1">
      <c r="A12" s="260"/>
      <c r="B12" s="280" t="s">
        <v>229</v>
      </c>
      <c r="C12" s="233"/>
      <c r="D12" s="233"/>
      <c r="E12" s="233"/>
      <c r="F12" s="233"/>
      <c r="G12" s="234"/>
    </row>
    <row r="13" spans="1:7" ht="137.25" customHeight="1">
      <c r="A13" s="260"/>
      <c r="B13" s="278" t="s">
        <v>275</v>
      </c>
      <c r="C13" s="153" t="s">
        <v>219</v>
      </c>
      <c r="D13" s="153" t="s">
        <v>220</v>
      </c>
      <c r="E13" s="154" t="s">
        <v>221</v>
      </c>
      <c r="F13" s="154" t="s">
        <v>222</v>
      </c>
      <c r="G13" s="155" t="s">
        <v>223</v>
      </c>
    </row>
    <row r="14" spans="1:7" ht="90" customHeight="1">
      <c r="A14" s="260"/>
      <c r="B14" s="260"/>
      <c r="C14" s="222" t="s">
        <v>366</v>
      </c>
      <c r="D14" s="195" t="s">
        <v>367</v>
      </c>
      <c r="E14" s="223">
        <v>794.32</v>
      </c>
      <c r="F14" s="160"/>
      <c r="G14" s="160" t="s">
        <v>247</v>
      </c>
    </row>
    <row r="15" spans="1:7" ht="105.75" customHeight="1">
      <c r="A15" s="260"/>
      <c r="B15" s="237"/>
      <c r="C15" s="222" t="s">
        <v>368</v>
      </c>
      <c r="D15" s="195" t="s">
        <v>369</v>
      </c>
      <c r="E15" s="223">
        <v>740.66</v>
      </c>
      <c r="F15" s="160"/>
      <c r="G15" s="160" t="s">
        <v>247</v>
      </c>
    </row>
    <row r="16" spans="1:7" ht="100.5" customHeight="1">
      <c r="A16" s="237"/>
      <c r="B16" s="248" t="s">
        <v>370</v>
      </c>
      <c r="C16" s="233"/>
      <c r="D16" s="233"/>
      <c r="E16" s="234"/>
      <c r="F16" s="209">
        <f>E14+E15</f>
        <v>1534.98</v>
      </c>
      <c r="G16" s="160" t="s">
        <v>247</v>
      </c>
    </row>
    <row r="17" spans="1:8" ht="15.75" customHeight="1">
      <c r="A17" s="279" t="s">
        <v>216</v>
      </c>
      <c r="B17" s="234"/>
      <c r="C17" s="207" t="s">
        <v>235</v>
      </c>
      <c r="D17" s="250" t="s">
        <v>236</v>
      </c>
      <c r="E17" s="234"/>
      <c r="F17" s="250" t="s">
        <v>237</v>
      </c>
      <c r="G17" s="234"/>
    </row>
    <row r="18" spans="1:8" ht="15.75" customHeight="1">
      <c r="A18" s="203" t="s">
        <v>238</v>
      </c>
      <c r="B18" s="179" t="s">
        <v>239</v>
      </c>
      <c r="C18" s="179" t="s">
        <v>261</v>
      </c>
      <c r="D18" s="268"/>
      <c r="E18" s="234"/>
      <c r="F18" s="268" t="s">
        <v>247</v>
      </c>
      <c r="G18" s="234"/>
    </row>
    <row r="19" spans="1:8" ht="15.75" customHeight="1">
      <c r="A19" s="203" t="s">
        <v>240</v>
      </c>
      <c r="B19" s="179" t="s">
        <v>241</v>
      </c>
      <c r="C19" s="179" t="s">
        <v>261</v>
      </c>
      <c r="D19" s="261"/>
      <c r="E19" s="234"/>
      <c r="F19" s="268" t="s">
        <v>247</v>
      </c>
      <c r="G19" s="234"/>
    </row>
    <row r="20" spans="1:8" ht="15.75" customHeight="1">
      <c r="A20" s="203" t="s">
        <v>242</v>
      </c>
      <c r="B20" s="179" t="s">
        <v>243</v>
      </c>
      <c r="C20" s="224" t="s">
        <v>261</v>
      </c>
      <c r="D20" s="261"/>
      <c r="E20" s="234"/>
      <c r="F20" s="268" t="s">
        <v>247</v>
      </c>
      <c r="G20" s="234"/>
      <c r="H20" s="219" t="s">
        <v>335</v>
      </c>
    </row>
    <row r="21" spans="1:8" ht="15.75" customHeight="1"/>
    <row r="22" spans="1:8" ht="15.75" customHeight="1"/>
    <row r="23" spans="1:8" ht="15.75" customHeight="1"/>
    <row r="24" spans="1:8" ht="15.75" customHeight="1"/>
    <row r="25" spans="1:8" ht="15.75" customHeight="1"/>
    <row r="26" spans="1:8" ht="15.75" customHeight="1"/>
    <row r="27" spans="1:8" ht="15.75" customHeight="1"/>
    <row r="28" spans="1:8" ht="15.75" customHeight="1"/>
    <row r="29" spans="1:8" ht="15.75" customHeight="1"/>
    <row r="30" spans="1:8" ht="15.75" customHeight="1"/>
    <row r="31" spans="1:8" ht="15.75" customHeight="1"/>
    <row r="32" spans="1:8"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D19:E19"/>
    <mergeCell ref="F19:G19"/>
    <mergeCell ref="D20:E20"/>
    <mergeCell ref="F20:G20"/>
    <mergeCell ref="C10:F10"/>
    <mergeCell ref="B11:E11"/>
    <mergeCell ref="B16:E16"/>
    <mergeCell ref="D17:E17"/>
    <mergeCell ref="F17:G17"/>
    <mergeCell ref="D18:E18"/>
    <mergeCell ref="F18:G18"/>
    <mergeCell ref="A17:B17"/>
    <mergeCell ref="A1:G1"/>
    <mergeCell ref="A2:E2"/>
    <mergeCell ref="F2:G2"/>
    <mergeCell ref="A3:G3"/>
    <mergeCell ref="A4:B6"/>
    <mergeCell ref="C4:G4"/>
    <mergeCell ref="B12:G12"/>
    <mergeCell ref="C5:G5"/>
    <mergeCell ref="B7:G7"/>
    <mergeCell ref="B8:B9"/>
    <mergeCell ref="G8:G9"/>
    <mergeCell ref="A7:A16"/>
    <mergeCell ref="B13:B15"/>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DEEAF6"/>
  </sheetPr>
  <dimension ref="A1:G1000"/>
  <sheetViews>
    <sheetView workbookViewId="0"/>
  </sheetViews>
  <sheetFormatPr baseColWidth="10" defaultColWidth="11.25" defaultRowHeight="15" customHeight="1"/>
  <cols>
    <col min="1" max="1" width="21.625" customWidth="1"/>
    <col min="2" max="2" width="67.625" customWidth="1"/>
    <col min="3" max="3" width="77" customWidth="1"/>
    <col min="4" max="4" width="25.375" customWidth="1"/>
    <col min="5" max="5" width="20.625" customWidth="1"/>
    <col min="6" max="6" width="23.125" customWidth="1"/>
    <col min="7" max="7" width="35.25" customWidth="1"/>
    <col min="8" max="24" width="9" customWidth="1"/>
  </cols>
  <sheetData>
    <row r="1" spans="1:7" ht="22.5" customHeight="1">
      <c r="A1" s="249" t="s">
        <v>287</v>
      </c>
      <c r="B1" s="233"/>
      <c r="C1" s="233"/>
      <c r="D1" s="233"/>
      <c r="E1" s="233"/>
      <c r="F1" s="233"/>
      <c r="G1" s="234"/>
    </row>
    <row r="2" spans="1:7" ht="100.5" customHeight="1">
      <c r="A2" s="250" t="s">
        <v>213</v>
      </c>
      <c r="B2" s="233"/>
      <c r="C2" s="233"/>
      <c r="D2" s="233"/>
      <c r="E2" s="234"/>
      <c r="F2" s="250" t="s">
        <v>214</v>
      </c>
      <c r="G2" s="234"/>
    </row>
    <row r="3" spans="1:7" ht="15.75" customHeight="1">
      <c r="A3" s="251" t="s">
        <v>215</v>
      </c>
      <c r="B3" s="233"/>
      <c r="C3" s="233"/>
      <c r="D3" s="233"/>
      <c r="E3" s="233"/>
      <c r="F3" s="233"/>
      <c r="G3" s="234"/>
    </row>
    <row r="4" spans="1:7" ht="15.75" customHeight="1">
      <c r="A4" s="252" t="s">
        <v>216</v>
      </c>
      <c r="B4" s="253"/>
      <c r="C4" s="258" t="s">
        <v>371</v>
      </c>
      <c r="D4" s="233"/>
      <c r="E4" s="233"/>
      <c r="F4" s="233"/>
      <c r="G4" s="234"/>
    </row>
    <row r="5" spans="1:7" ht="15.75" customHeight="1">
      <c r="A5" s="254"/>
      <c r="B5" s="255"/>
      <c r="C5" s="225" t="s">
        <v>218</v>
      </c>
      <c r="D5" s="225"/>
      <c r="E5" s="225"/>
      <c r="F5" s="225"/>
      <c r="G5" s="225"/>
    </row>
    <row r="6" spans="1:7" ht="32.25" customHeight="1">
      <c r="A6" s="256"/>
      <c r="B6" s="257"/>
      <c r="C6" s="153" t="s">
        <v>219</v>
      </c>
      <c r="D6" s="153" t="s">
        <v>220</v>
      </c>
      <c r="E6" s="154" t="s">
        <v>221</v>
      </c>
      <c r="F6" s="154" t="s">
        <v>222</v>
      </c>
      <c r="G6" s="155" t="s">
        <v>223</v>
      </c>
    </row>
    <row r="7" spans="1:7" ht="15.75" customHeight="1">
      <c r="A7" s="259" t="s">
        <v>224</v>
      </c>
      <c r="B7" s="280" t="s">
        <v>225</v>
      </c>
      <c r="C7" s="233"/>
      <c r="D7" s="233"/>
      <c r="E7" s="233"/>
      <c r="F7" s="233"/>
      <c r="G7" s="234"/>
    </row>
    <row r="8" spans="1:7" ht="244.5" customHeight="1">
      <c r="A8" s="260"/>
      <c r="B8" s="164" t="s">
        <v>226</v>
      </c>
      <c r="C8" s="194" t="s">
        <v>372</v>
      </c>
      <c r="D8" s="214">
        <f>1530187200*50%</f>
        <v>765093600</v>
      </c>
      <c r="E8" s="159">
        <v>1037.0999999999999</v>
      </c>
      <c r="F8" s="160" t="s">
        <v>261</v>
      </c>
      <c r="G8" s="160" t="s">
        <v>247</v>
      </c>
    </row>
    <row r="9" spans="1:7" ht="154.5" customHeight="1">
      <c r="A9" s="260"/>
      <c r="B9" s="164" t="s">
        <v>373</v>
      </c>
      <c r="C9" s="275" t="s">
        <v>374</v>
      </c>
      <c r="D9" s="233"/>
      <c r="E9" s="233"/>
      <c r="F9" s="234"/>
      <c r="G9" s="160" t="s">
        <v>247</v>
      </c>
    </row>
    <row r="10" spans="1:7" ht="34.5" customHeight="1">
      <c r="A10" s="260"/>
      <c r="B10" s="247" t="s">
        <v>375</v>
      </c>
      <c r="C10" s="233"/>
      <c r="D10" s="233"/>
      <c r="E10" s="234"/>
      <c r="F10" s="159">
        <v>1037.0999999999999</v>
      </c>
      <c r="G10" s="160" t="s">
        <v>247</v>
      </c>
    </row>
    <row r="11" spans="1:7" ht="15.75" customHeight="1">
      <c r="A11" s="260"/>
      <c r="B11" s="280" t="s">
        <v>229</v>
      </c>
      <c r="C11" s="233"/>
      <c r="D11" s="233"/>
      <c r="E11" s="233"/>
      <c r="F11" s="233"/>
      <c r="G11" s="234"/>
    </row>
    <row r="12" spans="1:7" ht="69.75" customHeight="1">
      <c r="A12" s="260"/>
      <c r="B12" s="290" t="s">
        <v>275</v>
      </c>
      <c r="C12" s="153" t="s">
        <v>219</v>
      </c>
      <c r="D12" s="153" t="s">
        <v>220</v>
      </c>
      <c r="E12" s="154" t="s">
        <v>221</v>
      </c>
      <c r="F12" s="154" t="s">
        <v>222</v>
      </c>
      <c r="G12" s="155" t="s">
        <v>223</v>
      </c>
    </row>
    <row r="13" spans="1:7" ht="70.5" customHeight="1">
      <c r="A13" s="260"/>
      <c r="B13" s="260"/>
      <c r="C13" s="205" t="s">
        <v>376</v>
      </c>
      <c r="D13" s="195">
        <f>445947218</f>
        <v>445947218</v>
      </c>
      <c r="E13" s="217">
        <v>508.02</v>
      </c>
      <c r="F13" s="160" t="s">
        <v>247</v>
      </c>
      <c r="G13" s="160" t="s">
        <v>247</v>
      </c>
    </row>
    <row r="14" spans="1:7" ht="99.75" customHeight="1">
      <c r="A14" s="260"/>
      <c r="B14" s="237"/>
      <c r="C14" s="226" t="s">
        <v>377</v>
      </c>
      <c r="D14" s="227" t="s">
        <v>378</v>
      </c>
      <c r="E14" s="228">
        <v>5576.87</v>
      </c>
      <c r="F14" s="229" t="s">
        <v>251</v>
      </c>
      <c r="G14" s="230" t="s">
        <v>251</v>
      </c>
    </row>
    <row r="15" spans="1:7" ht="51.75" customHeight="1">
      <c r="A15" s="237"/>
      <c r="B15" s="248" t="s">
        <v>379</v>
      </c>
      <c r="C15" s="233"/>
      <c r="D15" s="233"/>
      <c r="E15" s="234"/>
      <c r="F15" s="209">
        <f>E13</f>
        <v>508.02</v>
      </c>
      <c r="G15" s="231" t="s">
        <v>251</v>
      </c>
    </row>
    <row r="16" spans="1:7" ht="21" customHeight="1">
      <c r="A16" s="279" t="s">
        <v>216</v>
      </c>
      <c r="B16" s="234"/>
      <c r="C16" s="207" t="s">
        <v>235</v>
      </c>
      <c r="D16" s="250" t="s">
        <v>236</v>
      </c>
      <c r="E16" s="234"/>
      <c r="F16" s="250" t="s">
        <v>237</v>
      </c>
      <c r="G16" s="234"/>
    </row>
    <row r="17" spans="1:7" ht="156" customHeight="1">
      <c r="A17" s="203" t="s">
        <v>238</v>
      </c>
      <c r="B17" s="179" t="s">
        <v>239</v>
      </c>
      <c r="C17" s="220" t="s">
        <v>261</v>
      </c>
      <c r="D17" s="268" t="s">
        <v>380</v>
      </c>
      <c r="E17" s="234"/>
      <c r="F17" s="268" t="s">
        <v>247</v>
      </c>
      <c r="G17" s="234"/>
    </row>
    <row r="18" spans="1:7" ht="224.25" customHeight="1">
      <c r="A18" s="203" t="s">
        <v>240</v>
      </c>
      <c r="B18" s="179" t="s">
        <v>241</v>
      </c>
      <c r="C18" s="179" t="s">
        <v>261</v>
      </c>
      <c r="D18" s="261"/>
      <c r="E18" s="234"/>
      <c r="F18" s="268" t="s">
        <v>247</v>
      </c>
      <c r="G18" s="234"/>
    </row>
    <row r="19" spans="1:7" ht="276.75" customHeight="1">
      <c r="A19" s="203" t="s">
        <v>242</v>
      </c>
      <c r="B19" s="179" t="s">
        <v>243</v>
      </c>
      <c r="C19" s="204" t="s">
        <v>261</v>
      </c>
      <c r="D19" s="248"/>
      <c r="E19" s="234"/>
      <c r="F19" s="268" t="s">
        <v>247</v>
      </c>
      <c r="G19" s="234"/>
    </row>
    <row r="20" spans="1:7" ht="15.75" customHeight="1">
      <c r="A20" s="184"/>
      <c r="B20" s="185"/>
      <c r="C20" s="186"/>
      <c r="D20" s="187"/>
      <c r="E20" s="188"/>
      <c r="F20" s="40"/>
      <c r="G20" s="40"/>
    </row>
    <row r="21" spans="1:7" ht="15.75" customHeight="1">
      <c r="A21" s="189"/>
      <c r="B21" s="189"/>
      <c r="C21" s="210"/>
      <c r="D21" s="189"/>
      <c r="E21" s="189"/>
      <c r="F21" s="189"/>
      <c r="G21" s="189"/>
    </row>
    <row r="22" spans="1:7" ht="15.75" customHeight="1">
      <c r="A22" s="189"/>
      <c r="B22" s="190"/>
      <c r="C22" s="189"/>
      <c r="D22" s="187"/>
      <c r="E22" s="188"/>
      <c r="F22" s="265"/>
      <c r="G22" s="266"/>
    </row>
    <row r="23" spans="1:7" ht="15.75" customHeight="1">
      <c r="A23" s="189"/>
      <c r="B23" s="189"/>
      <c r="C23" s="190"/>
      <c r="D23" s="189"/>
      <c r="E23" s="189"/>
      <c r="F23" s="189"/>
      <c r="G23" s="189"/>
    </row>
    <row r="24" spans="1:7" ht="15.75" customHeight="1">
      <c r="A24" s="267"/>
      <c r="B24" s="190"/>
      <c r="C24" s="189"/>
      <c r="D24" s="187"/>
      <c r="E24" s="191"/>
      <c r="F24" s="267"/>
      <c r="G24" s="266"/>
    </row>
    <row r="25" spans="1:7" ht="15.75" customHeight="1">
      <c r="A25" s="266"/>
      <c r="B25" s="190"/>
      <c r="C25" s="190"/>
      <c r="D25" s="187"/>
      <c r="E25" s="191"/>
      <c r="F25" s="189"/>
      <c r="G25" s="189"/>
    </row>
    <row r="26" spans="1:7" ht="15.75" customHeight="1">
      <c r="A26" s="189"/>
      <c r="B26" s="189"/>
      <c r="C26" s="190"/>
      <c r="D26" s="189"/>
      <c r="E26" s="188"/>
      <c r="F26" s="192"/>
      <c r="G26" s="189"/>
    </row>
    <row r="27" spans="1:7" ht="15.75" customHeight="1">
      <c r="D27" s="193"/>
      <c r="E27" s="193"/>
    </row>
    <row r="28" spans="1:7" ht="15.75" customHeight="1">
      <c r="D28" s="193"/>
      <c r="E28" s="193"/>
    </row>
    <row r="29" spans="1:7" ht="15.75" customHeight="1">
      <c r="D29" s="193"/>
      <c r="E29" s="193"/>
    </row>
    <row r="30" spans="1:7" ht="15.75" customHeight="1">
      <c r="D30" s="193"/>
      <c r="E30" s="193"/>
    </row>
    <row r="31" spans="1:7" ht="15.75" customHeight="1">
      <c r="D31" s="193"/>
      <c r="E31" s="193"/>
    </row>
    <row r="32" spans="1:7" ht="15.75" customHeight="1">
      <c r="D32" s="193"/>
      <c r="E32" s="193"/>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D18:E18"/>
    <mergeCell ref="F18:G18"/>
    <mergeCell ref="A16:B16"/>
    <mergeCell ref="D16:E16"/>
    <mergeCell ref="F16:G16"/>
    <mergeCell ref="D17:E17"/>
    <mergeCell ref="F17:G17"/>
    <mergeCell ref="D19:E19"/>
    <mergeCell ref="F19:G19"/>
    <mergeCell ref="F22:G22"/>
    <mergeCell ref="A24:A25"/>
    <mergeCell ref="F24:G24"/>
    <mergeCell ref="B15:E15"/>
    <mergeCell ref="A1:G1"/>
    <mergeCell ref="A2:E2"/>
    <mergeCell ref="F2:G2"/>
    <mergeCell ref="A3:G3"/>
    <mergeCell ref="A4:B6"/>
    <mergeCell ref="C4:G4"/>
    <mergeCell ref="A7:A15"/>
    <mergeCell ref="B7:G7"/>
    <mergeCell ref="C9:F9"/>
    <mergeCell ref="B10:E10"/>
    <mergeCell ref="B11:G11"/>
    <mergeCell ref="B12:B1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Evaluacion final</vt:lpstr>
      <vt:lpstr>SUMATORIA PONDERABLES</vt:lpstr>
      <vt:lpstr>EVALUACION DE LA OFER ECONOMICA</vt:lpstr>
      <vt:lpstr>1. FUNDACIÓN PROCREAR</vt:lpstr>
      <vt:lpstr>2. CONSORCIO CONVIVENCIA CIUDA </vt:lpstr>
      <vt:lpstr>3. FUNDACION EDUCACIÓN MUSICAL</vt:lpstr>
      <vt:lpstr>4. CORPORACIÓN ESCALANDO FUTUR </vt:lpstr>
      <vt:lpstr>5. GMI</vt:lpstr>
      <vt:lpstr>6. CONSORCIO EPC MARTIRES</vt:lpstr>
      <vt:lpstr>7.STAR COP HUMANITY</vt:lpstr>
      <vt:lpstr>8. ASESOL </vt:lpstr>
      <vt:lpstr>9. UT ACCIONES POR LA PAZ</vt:lpstr>
      <vt:lpstr>10. DIRECCIÓN Y GESTIÓN DE PROY</vt:lpstr>
      <vt:lpstr>11.APG,PAZ &amp; RECONCILIACION </vt:lpstr>
      <vt:lpstr>12.CONSORCIO CONVIVENCIA MÁRT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Paula Andrea Herrera Riano</cp:lastModifiedBy>
  <dcterms:modified xsi:type="dcterms:W3CDTF">2025-10-20T21:05:21Z</dcterms:modified>
</cp:coreProperties>
</file>